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ionemarche.intra\ormadfs\Dati1\giunta\utenti\Industria\artigianato\BANDO 2023 Cooperative\8_DECRETO CONCESSIONE CONTRIBUTI\Assegnazione MIS A\"/>
    </mc:Choice>
  </mc:AlternateContent>
  <xr:revisionPtr revIDLastSave="0" documentId="8_{B1AF75A5-17E9-4328-85E2-D649DAA7BCEC}" xr6:coauthVersionLast="36" xr6:coauthVersionMax="36" xr10:uidLastSave="{00000000-0000-0000-0000-000000000000}"/>
  <bookViews>
    <workbookView xWindow="0" yWindow="0" windowWidth="23040" windowHeight="8496" xr2:uid="{00000000-000D-0000-FFFF-FFFF00000000}"/>
  </bookViews>
  <sheets>
    <sheet name="Foglio1" sheetId="3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77" i="3" l="1"/>
  <c r="AJ27" i="3"/>
  <c r="AI27" i="3"/>
  <c r="AK27" i="3" s="1"/>
  <c r="AH77" i="3"/>
  <c r="AB77" i="3"/>
  <c r="X77" i="3"/>
  <c r="V77" i="3"/>
  <c r="T77" i="3"/>
  <c r="R77" i="3"/>
  <c r="P77" i="3"/>
  <c r="N77" i="3"/>
  <c r="AJ76" i="3"/>
  <c r="AI76" i="3"/>
  <c r="AK76" i="3" s="1"/>
  <c r="AH76" i="3"/>
  <c r="AB76" i="3"/>
  <c r="X76" i="3"/>
  <c r="V76" i="3"/>
  <c r="T76" i="3"/>
  <c r="R76" i="3"/>
  <c r="P76" i="3"/>
  <c r="N76" i="3"/>
  <c r="AJ75" i="3"/>
  <c r="AI75" i="3"/>
  <c r="AH75" i="3"/>
  <c r="AB75" i="3"/>
  <c r="X75" i="3"/>
  <c r="V75" i="3"/>
  <c r="T75" i="3"/>
  <c r="R75" i="3"/>
  <c r="P75" i="3"/>
  <c r="N75" i="3"/>
  <c r="AJ74" i="3"/>
  <c r="AI74" i="3"/>
  <c r="AK74" i="3" s="1"/>
  <c r="AH74" i="3"/>
  <c r="AB74" i="3"/>
  <c r="X74" i="3"/>
  <c r="V74" i="3"/>
  <c r="T74" i="3"/>
  <c r="R74" i="3"/>
  <c r="P74" i="3"/>
  <c r="N74" i="3"/>
  <c r="AJ73" i="3"/>
  <c r="AK73" i="3" s="1"/>
  <c r="AI73" i="3"/>
  <c r="AH73" i="3"/>
  <c r="AB73" i="3"/>
  <c r="X73" i="3"/>
  <c r="V73" i="3"/>
  <c r="T73" i="3"/>
  <c r="R73" i="3"/>
  <c r="P73" i="3"/>
  <c r="N73" i="3"/>
  <c r="AJ72" i="3"/>
  <c r="AI72" i="3"/>
  <c r="AH72" i="3"/>
  <c r="AB72" i="3"/>
  <c r="X72" i="3"/>
  <c r="V72" i="3"/>
  <c r="T72" i="3"/>
  <c r="R72" i="3"/>
  <c r="P72" i="3"/>
  <c r="N72" i="3"/>
  <c r="AJ71" i="3"/>
  <c r="AI71" i="3"/>
  <c r="AH71" i="3"/>
  <c r="AB71" i="3"/>
  <c r="X71" i="3"/>
  <c r="V71" i="3"/>
  <c r="T71" i="3"/>
  <c r="R71" i="3"/>
  <c r="P71" i="3"/>
  <c r="N71" i="3"/>
  <c r="AJ70" i="3"/>
  <c r="AI70" i="3"/>
  <c r="AH70" i="3"/>
  <c r="AB70" i="3"/>
  <c r="X70" i="3"/>
  <c r="V70" i="3"/>
  <c r="T70" i="3"/>
  <c r="R70" i="3"/>
  <c r="P70" i="3"/>
  <c r="N70" i="3"/>
  <c r="AJ69" i="3"/>
  <c r="AI69" i="3"/>
  <c r="AH69" i="3"/>
  <c r="AB69" i="3"/>
  <c r="X69" i="3"/>
  <c r="V69" i="3"/>
  <c r="T69" i="3"/>
  <c r="R69" i="3"/>
  <c r="P69" i="3"/>
  <c r="N69" i="3"/>
  <c r="AJ68" i="3"/>
  <c r="AI68" i="3"/>
  <c r="AK68" i="3" s="1"/>
  <c r="AH68" i="3"/>
  <c r="AB68" i="3"/>
  <c r="X68" i="3"/>
  <c r="V68" i="3"/>
  <c r="T68" i="3"/>
  <c r="R68" i="3"/>
  <c r="P68" i="3"/>
  <c r="N68" i="3"/>
  <c r="AJ67" i="3"/>
  <c r="AI67" i="3"/>
  <c r="AH67" i="3"/>
  <c r="AB67" i="3"/>
  <c r="X67" i="3"/>
  <c r="V67" i="3"/>
  <c r="T67" i="3"/>
  <c r="R67" i="3"/>
  <c r="P67" i="3"/>
  <c r="N67" i="3"/>
  <c r="AJ66" i="3"/>
  <c r="AI66" i="3"/>
  <c r="AK66" i="3" s="1"/>
  <c r="AH66" i="3"/>
  <c r="AB66" i="3"/>
  <c r="X66" i="3"/>
  <c r="V66" i="3"/>
  <c r="T66" i="3"/>
  <c r="R66" i="3"/>
  <c r="P66" i="3"/>
  <c r="N66" i="3"/>
  <c r="AK65" i="3"/>
  <c r="AJ65" i="3"/>
  <c r="AI65" i="3"/>
  <c r="AH65" i="3"/>
  <c r="AB65" i="3"/>
  <c r="X65" i="3"/>
  <c r="V65" i="3"/>
  <c r="T65" i="3"/>
  <c r="R65" i="3"/>
  <c r="P65" i="3"/>
  <c r="N65" i="3"/>
  <c r="AJ64" i="3"/>
  <c r="AI64" i="3"/>
  <c r="AK64" i="3" s="1"/>
  <c r="AH64" i="3"/>
  <c r="AB64" i="3"/>
  <c r="X64" i="3"/>
  <c r="V64" i="3"/>
  <c r="T64" i="3"/>
  <c r="R64" i="3"/>
  <c r="P64" i="3"/>
  <c r="N64" i="3"/>
  <c r="Y64" i="3" s="1"/>
  <c r="AD64" i="3" s="1"/>
  <c r="AJ63" i="3"/>
  <c r="AI63" i="3"/>
  <c r="AK63" i="3" s="1"/>
  <c r="AH63" i="3"/>
  <c r="AB63" i="3"/>
  <c r="X63" i="3"/>
  <c r="V63" i="3"/>
  <c r="T63" i="3"/>
  <c r="R63" i="3"/>
  <c r="Y63" i="3" s="1"/>
  <c r="P63" i="3"/>
  <c r="N63" i="3"/>
  <c r="AJ62" i="3"/>
  <c r="AI62" i="3"/>
  <c r="AK62" i="3" s="1"/>
  <c r="AH62" i="3"/>
  <c r="AB62" i="3"/>
  <c r="X62" i="3"/>
  <c r="V62" i="3"/>
  <c r="T62" i="3"/>
  <c r="R62" i="3"/>
  <c r="P62" i="3"/>
  <c r="N62" i="3"/>
  <c r="AJ61" i="3"/>
  <c r="AI61" i="3"/>
  <c r="AK61" i="3" s="1"/>
  <c r="AH61" i="3"/>
  <c r="AB61" i="3"/>
  <c r="X61" i="3"/>
  <c r="V61" i="3"/>
  <c r="T61" i="3"/>
  <c r="R61" i="3"/>
  <c r="P61" i="3"/>
  <c r="N61" i="3"/>
  <c r="AJ60" i="3"/>
  <c r="AI60" i="3"/>
  <c r="AH60" i="3"/>
  <c r="AB60" i="3"/>
  <c r="X60" i="3"/>
  <c r="V60" i="3"/>
  <c r="T60" i="3"/>
  <c r="R60" i="3"/>
  <c r="P60" i="3"/>
  <c r="N60" i="3"/>
  <c r="AJ59" i="3"/>
  <c r="AI59" i="3"/>
  <c r="AK59" i="3" s="1"/>
  <c r="AH59" i="3"/>
  <c r="AB59" i="3"/>
  <c r="X59" i="3"/>
  <c r="V59" i="3"/>
  <c r="T59" i="3"/>
  <c r="R59" i="3"/>
  <c r="P59" i="3"/>
  <c r="N59" i="3"/>
  <c r="Y59" i="3" s="1"/>
  <c r="AJ58" i="3"/>
  <c r="AI58" i="3"/>
  <c r="AH58" i="3"/>
  <c r="AB58" i="3"/>
  <c r="X58" i="3"/>
  <c r="V58" i="3"/>
  <c r="T58" i="3"/>
  <c r="R58" i="3"/>
  <c r="P58" i="3"/>
  <c r="N58" i="3"/>
  <c r="AJ57" i="3"/>
  <c r="AI57" i="3"/>
  <c r="AH57" i="3"/>
  <c r="AB57" i="3"/>
  <c r="X57" i="3"/>
  <c r="V57" i="3"/>
  <c r="T57" i="3"/>
  <c r="R57" i="3"/>
  <c r="P57" i="3"/>
  <c r="N57" i="3"/>
  <c r="AJ56" i="3"/>
  <c r="AI56" i="3"/>
  <c r="AH56" i="3"/>
  <c r="AB56" i="3"/>
  <c r="X56" i="3"/>
  <c r="V56" i="3"/>
  <c r="T56" i="3"/>
  <c r="R56" i="3"/>
  <c r="P56" i="3"/>
  <c r="N56" i="3"/>
  <c r="AJ55" i="3"/>
  <c r="AI55" i="3"/>
  <c r="AK55" i="3" s="1"/>
  <c r="AH55" i="3"/>
  <c r="AB55" i="3"/>
  <c r="X55" i="3"/>
  <c r="V55" i="3"/>
  <c r="T55" i="3"/>
  <c r="R55" i="3"/>
  <c r="P55" i="3"/>
  <c r="N55" i="3"/>
  <c r="AJ54" i="3"/>
  <c r="AI54" i="3"/>
  <c r="AH54" i="3"/>
  <c r="AB54" i="3"/>
  <c r="X54" i="3"/>
  <c r="V54" i="3"/>
  <c r="T54" i="3"/>
  <c r="R54" i="3"/>
  <c r="P54" i="3"/>
  <c r="N54" i="3"/>
  <c r="AJ53" i="3"/>
  <c r="AI53" i="3"/>
  <c r="AK53" i="3" s="1"/>
  <c r="AH53" i="3"/>
  <c r="AB53" i="3"/>
  <c r="X53" i="3"/>
  <c r="V53" i="3"/>
  <c r="T53" i="3"/>
  <c r="R53" i="3"/>
  <c r="P53" i="3"/>
  <c r="N53" i="3"/>
  <c r="AJ52" i="3"/>
  <c r="AI52" i="3"/>
  <c r="AH52" i="3"/>
  <c r="AB52" i="3"/>
  <c r="X52" i="3"/>
  <c r="V52" i="3"/>
  <c r="T52" i="3"/>
  <c r="R52" i="3"/>
  <c r="P52" i="3"/>
  <c r="N52" i="3"/>
  <c r="AJ51" i="3"/>
  <c r="AI51" i="3"/>
  <c r="AK51" i="3" s="1"/>
  <c r="AH51" i="3"/>
  <c r="AB51" i="3"/>
  <c r="X51" i="3"/>
  <c r="V51" i="3"/>
  <c r="T51" i="3"/>
  <c r="R51" i="3"/>
  <c r="P51" i="3"/>
  <c r="N51" i="3"/>
  <c r="AJ50" i="3"/>
  <c r="AI50" i="3"/>
  <c r="AH50" i="3"/>
  <c r="AB50" i="3"/>
  <c r="X50" i="3"/>
  <c r="V50" i="3"/>
  <c r="T50" i="3"/>
  <c r="R50" i="3"/>
  <c r="P50" i="3"/>
  <c r="N50" i="3"/>
  <c r="AJ49" i="3"/>
  <c r="AI49" i="3"/>
  <c r="AK49" i="3" s="1"/>
  <c r="AH49" i="3"/>
  <c r="AB49" i="3"/>
  <c r="X49" i="3"/>
  <c r="V49" i="3"/>
  <c r="T49" i="3"/>
  <c r="R49" i="3"/>
  <c r="P49" i="3"/>
  <c r="N49" i="3"/>
  <c r="AK48" i="3"/>
  <c r="AJ48" i="3"/>
  <c r="AI48" i="3"/>
  <c r="AH48" i="3"/>
  <c r="AB48" i="3"/>
  <c r="X48" i="3"/>
  <c r="V48" i="3"/>
  <c r="T48" i="3"/>
  <c r="R48" i="3"/>
  <c r="P48" i="3"/>
  <c r="N48" i="3"/>
  <c r="AJ47" i="3"/>
  <c r="AI47" i="3"/>
  <c r="AK47" i="3" s="1"/>
  <c r="AH47" i="3"/>
  <c r="AB47" i="3"/>
  <c r="X47" i="3"/>
  <c r="V47" i="3"/>
  <c r="T47" i="3"/>
  <c r="R47" i="3"/>
  <c r="P47" i="3"/>
  <c r="N47" i="3"/>
  <c r="AJ46" i="3"/>
  <c r="AI46" i="3"/>
  <c r="AK46" i="3" s="1"/>
  <c r="AH46" i="3"/>
  <c r="AB46" i="3"/>
  <c r="X46" i="3"/>
  <c r="V46" i="3"/>
  <c r="T46" i="3"/>
  <c r="R46" i="3"/>
  <c r="Y46" i="3" s="1"/>
  <c r="P46" i="3"/>
  <c r="N46" i="3"/>
  <c r="AJ45" i="3"/>
  <c r="AI45" i="3"/>
  <c r="AK45" i="3" s="1"/>
  <c r="AH45" i="3"/>
  <c r="AB45" i="3"/>
  <c r="X45" i="3"/>
  <c r="V45" i="3"/>
  <c r="T45" i="3"/>
  <c r="R45" i="3"/>
  <c r="P45" i="3"/>
  <c r="N45" i="3"/>
  <c r="Y45" i="3" s="1"/>
  <c r="AD45" i="3" s="1"/>
  <c r="AJ44" i="3"/>
  <c r="AI44" i="3"/>
  <c r="AK44" i="3" s="1"/>
  <c r="AH44" i="3"/>
  <c r="AB44" i="3"/>
  <c r="X44" i="3"/>
  <c r="V44" i="3"/>
  <c r="T44" i="3"/>
  <c r="R44" i="3"/>
  <c r="P44" i="3"/>
  <c r="N44" i="3"/>
  <c r="AJ43" i="3"/>
  <c r="AI43" i="3"/>
  <c r="AK43" i="3" s="1"/>
  <c r="AH43" i="3"/>
  <c r="AB43" i="3"/>
  <c r="X43" i="3"/>
  <c r="V43" i="3"/>
  <c r="T43" i="3"/>
  <c r="R43" i="3"/>
  <c r="P43" i="3"/>
  <c r="N43" i="3"/>
  <c r="AJ42" i="3"/>
  <c r="AI42" i="3"/>
  <c r="AK42" i="3" s="1"/>
  <c r="AH42" i="3"/>
  <c r="AB42" i="3"/>
  <c r="X42" i="3"/>
  <c r="V42" i="3"/>
  <c r="T42" i="3"/>
  <c r="R42" i="3"/>
  <c r="Y42" i="3" s="1"/>
  <c r="P42" i="3"/>
  <c r="N42" i="3"/>
  <c r="AJ41" i="3"/>
  <c r="AI41" i="3"/>
  <c r="AK41" i="3" s="1"/>
  <c r="AH41" i="3"/>
  <c r="AB41" i="3"/>
  <c r="X41" i="3"/>
  <c r="V41" i="3"/>
  <c r="T41" i="3"/>
  <c r="R41" i="3"/>
  <c r="P41" i="3"/>
  <c r="N41" i="3"/>
  <c r="AJ40" i="3"/>
  <c r="AI40" i="3"/>
  <c r="AK40" i="3" s="1"/>
  <c r="AH40" i="3"/>
  <c r="AB40" i="3"/>
  <c r="X40" i="3"/>
  <c r="V40" i="3"/>
  <c r="T40" i="3"/>
  <c r="R40" i="3"/>
  <c r="P40" i="3"/>
  <c r="N40" i="3"/>
  <c r="AJ39" i="3"/>
  <c r="AI39" i="3"/>
  <c r="AK39" i="3" s="1"/>
  <c r="AH39" i="3"/>
  <c r="AB39" i="3"/>
  <c r="X39" i="3"/>
  <c r="V39" i="3"/>
  <c r="T39" i="3"/>
  <c r="R39" i="3"/>
  <c r="P39" i="3"/>
  <c r="N39" i="3"/>
  <c r="AJ38" i="3"/>
  <c r="AI38" i="3"/>
  <c r="AK38" i="3" s="1"/>
  <c r="AH38" i="3"/>
  <c r="AB38" i="3"/>
  <c r="X38" i="3"/>
  <c r="V38" i="3"/>
  <c r="T38" i="3"/>
  <c r="R38" i="3"/>
  <c r="P38" i="3"/>
  <c r="N38" i="3"/>
  <c r="AJ37" i="3"/>
  <c r="AI37" i="3"/>
  <c r="AK37" i="3" s="1"/>
  <c r="AH37" i="3"/>
  <c r="AB37" i="3"/>
  <c r="X37" i="3"/>
  <c r="V37" i="3"/>
  <c r="T37" i="3"/>
  <c r="R37" i="3"/>
  <c r="P37" i="3"/>
  <c r="N37" i="3"/>
  <c r="AJ36" i="3"/>
  <c r="AI36" i="3"/>
  <c r="AK36" i="3" s="1"/>
  <c r="AH36" i="3"/>
  <c r="AB36" i="3"/>
  <c r="X36" i="3"/>
  <c r="V36" i="3"/>
  <c r="T36" i="3"/>
  <c r="R36" i="3"/>
  <c r="P36" i="3"/>
  <c r="N36" i="3"/>
  <c r="AJ35" i="3"/>
  <c r="AI35" i="3"/>
  <c r="AK35" i="3" s="1"/>
  <c r="AH35" i="3"/>
  <c r="AB35" i="3"/>
  <c r="X35" i="3"/>
  <c r="V35" i="3"/>
  <c r="T35" i="3"/>
  <c r="R35" i="3"/>
  <c r="P35" i="3"/>
  <c r="N35" i="3"/>
  <c r="AJ34" i="3"/>
  <c r="AI34" i="3"/>
  <c r="AK34" i="3" s="1"/>
  <c r="AH34" i="3"/>
  <c r="AB34" i="3"/>
  <c r="X34" i="3"/>
  <c r="V34" i="3"/>
  <c r="T34" i="3"/>
  <c r="R34" i="3"/>
  <c r="P34" i="3"/>
  <c r="N34" i="3"/>
  <c r="AJ33" i="3"/>
  <c r="AI33" i="3"/>
  <c r="AH33" i="3"/>
  <c r="AB33" i="3"/>
  <c r="X33" i="3"/>
  <c r="V33" i="3"/>
  <c r="T33" i="3"/>
  <c r="R33" i="3"/>
  <c r="P33" i="3"/>
  <c r="N33" i="3"/>
  <c r="AJ32" i="3"/>
  <c r="AI32" i="3"/>
  <c r="AH32" i="3"/>
  <c r="AB32" i="3"/>
  <c r="X32" i="3"/>
  <c r="V32" i="3"/>
  <c r="T32" i="3"/>
  <c r="R32" i="3"/>
  <c r="P32" i="3"/>
  <c r="N32" i="3"/>
  <c r="AJ31" i="3"/>
  <c r="AI31" i="3"/>
  <c r="AH31" i="3"/>
  <c r="AB31" i="3"/>
  <c r="X31" i="3"/>
  <c r="V31" i="3"/>
  <c r="T31" i="3"/>
  <c r="R31" i="3"/>
  <c r="P31" i="3"/>
  <c r="N31" i="3"/>
  <c r="AJ30" i="3"/>
  <c r="AI30" i="3"/>
  <c r="AH30" i="3"/>
  <c r="AB30" i="3"/>
  <c r="X30" i="3"/>
  <c r="V30" i="3"/>
  <c r="T30" i="3"/>
  <c r="R30" i="3"/>
  <c r="P30" i="3"/>
  <c r="N30" i="3"/>
  <c r="AJ29" i="3"/>
  <c r="AI29" i="3"/>
  <c r="AH29" i="3"/>
  <c r="AB29" i="3"/>
  <c r="X29" i="3"/>
  <c r="V29" i="3"/>
  <c r="T29" i="3"/>
  <c r="R29" i="3"/>
  <c r="P29" i="3"/>
  <c r="N29" i="3"/>
  <c r="AJ28" i="3"/>
  <c r="AI28" i="3"/>
  <c r="AH28" i="3"/>
  <c r="AB28" i="3"/>
  <c r="X28" i="3"/>
  <c r="V28" i="3"/>
  <c r="T28" i="3"/>
  <c r="R28" i="3"/>
  <c r="P28" i="3"/>
  <c r="N28" i="3"/>
  <c r="AH27" i="3"/>
  <c r="AB27" i="3"/>
  <c r="X27" i="3"/>
  <c r="V27" i="3"/>
  <c r="T27" i="3"/>
  <c r="R27" i="3"/>
  <c r="P27" i="3"/>
  <c r="N27" i="3"/>
  <c r="AJ26" i="3"/>
  <c r="AI26" i="3"/>
  <c r="AH26" i="3"/>
  <c r="AB26" i="3"/>
  <c r="X26" i="3"/>
  <c r="V26" i="3"/>
  <c r="T26" i="3"/>
  <c r="R26" i="3"/>
  <c r="P26" i="3"/>
  <c r="N26" i="3"/>
  <c r="AJ25" i="3"/>
  <c r="AI25" i="3"/>
  <c r="AH25" i="3"/>
  <c r="AB25" i="3"/>
  <c r="X25" i="3"/>
  <c r="V25" i="3"/>
  <c r="T25" i="3"/>
  <c r="R25" i="3"/>
  <c r="P25" i="3"/>
  <c r="N25" i="3"/>
  <c r="AH24" i="3"/>
  <c r="AB24" i="3"/>
  <c r="X24" i="3"/>
  <c r="V24" i="3"/>
  <c r="T24" i="3"/>
  <c r="R24" i="3"/>
  <c r="P24" i="3"/>
  <c r="N24" i="3"/>
  <c r="AJ23" i="3"/>
  <c r="AI23" i="3"/>
  <c r="AH23" i="3"/>
  <c r="AB23" i="3"/>
  <c r="X23" i="3"/>
  <c r="V23" i="3"/>
  <c r="T23" i="3"/>
  <c r="R23" i="3"/>
  <c r="P23" i="3"/>
  <c r="N23" i="3"/>
  <c r="AJ22" i="3"/>
  <c r="AI22" i="3"/>
  <c r="AH22" i="3"/>
  <c r="AB22" i="3"/>
  <c r="X22" i="3"/>
  <c r="V22" i="3"/>
  <c r="T22" i="3"/>
  <c r="R22" i="3"/>
  <c r="P22" i="3"/>
  <c r="N22" i="3"/>
  <c r="AJ21" i="3"/>
  <c r="AI21" i="3"/>
  <c r="AH21" i="3"/>
  <c r="AB21" i="3"/>
  <c r="X21" i="3"/>
  <c r="V21" i="3"/>
  <c r="T21" i="3"/>
  <c r="R21" i="3"/>
  <c r="P21" i="3"/>
  <c r="N21" i="3"/>
  <c r="AJ20" i="3"/>
  <c r="AI20" i="3"/>
  <c r="AH20" i="3"/>
  <c r="AB20" i="3"/>
  <c r="X20" i="3"/>
  <c r="V20" i="3"/>
  <c r="T20" i="3"/>
  <c r="R20" i="3"/>
  <c r="P20" i="3"/>
  <c r="N20" i="3"/>
  <c r="AJ19" i="3"/>
  <c r="AI19" i="3"/>
  <c r="AH19" i="3"/>
  <c r="AB19" i="3"/>
  <c r="X19" i="3"/>
  <c r="V19" i="3"/>
  <c r="T19" i="3"/>
  <c r="R19" i="3"/>
  <c r="P19" i="3"/>
  <c r="N19" i="3"/>
  <c r="AJ18" i="3"/>
  <c r="AK18" i="3" s="1"/>
  <c r="AI18" i="3"/>
  <c r="AH18" i="3"/>
  <c r="AB18" i="3"/>
  <c r="X18" i="3"/>
  <c r="V18" i="3"/>
  <c r="T18" i="3"/>
  <c r="R18" i="3"/>
  <c r="P18" i="3"/>
  <c r="N18" i="3"/>
  <c r="AJ17" i="3"/>
  <c r="AI17" i="3"/>
  <c r="AK17" i="3" s="1"/>
  <c r="AH17" i="3"/>
  <c r="AB17" i="3"/>
  <c r="X17" i="3"/>
  <c r="V17" i="3"/>
  <c r="T17" i="3"/>
  <c r="R17" i="3"/>
  <c r="P17" i="3"/>
  <c r="N17" i="3"/>
  <c r="Y17" i="3" s="1"/>
  <c r="AD17" i="3" s="1"/>
  <c r="AJ16" i="3"/>
  <c r="AI16" i="3"/>
  <c r="AH16" i="3"/>
  <c r="AB16" i="3"/>
  <c r="X16" i="3"/>
  <c r="V16" i="3"/>
  <c r="T16" i="3"/>
  <c r="R16" i="3"/>
  <c r="P16" i="3"/>
  <c r="N16" i="3"/>
  <c r="AJ15" i="3"/>
  <c r="AI15" i="3"/>
  <c r="AK15" i="3" s="1"/>
  <c r="AH15" i="3"/>
  <c r="AB15" i="3"/>
  <c r="X15" i="3"/>
  <c r="V15" i="3"/>
  <c r="T15" i="3"/>
  <c r="R15" i="3"/>
  <c r="P15" i="3"/>
  <c r="N15" i="3"/>
  <c r="AJ14" i="3"/>
  <c r="AI14" i="3"/>
  <c r="AH14" i="3"/>
  <c r="AB14" i="3"/>
  <c r="X14" i="3"/>
  <c r="V14" i="3"/>
  <c r="T14" i="3"/>
  <c r="R14" i="3"/>
  <c r="P14" i="3"/>
  <c r="N14" i="3"/>
  <c r="AJ13" i="3"/>
  <c r="AI13" i="3"/>
  <c r="AK13" i="3" s="1"/>
  <c r="AH13" i="3"/>
  <c r="AB13" i="3"/>
  <c r="X13" i="3"/>
  <c r="V13" i="3"/>
  <c r="T13" i="3"/>
  <c r="R13" i="3"/>
  <c r="P13" i="3"/>
  <c r="N13" i="3"/>
  <c r="AJ12" i="3"/>
  <c r="AI12" i="3"/>
  <c r="AH12" i="3"/>
  <c r="AB12" i="3"/>
  <c r="X12" i="3"/>
  <c r="V12" i="3"/>
  <c r="T12" i="3"/>
  <c r="R12" i="3"/>
  <c r="P12" i="3"/>
  <c r="N12" i="3"/>
  <c r="AJ11" i="3"/>
  <c r="AI11" i="3"/>
  <c r="AH11" i="3"/>
  <c r="AB11" i="3"/>
  <c r="X11" i="3"/>
  <c r="V11" i="3"/>
  <c r="T11" i="3"/>
  <c r="R11" i="3"/>
  <c r="P11" i="3"/>
  <c r="N11" i="3"/>
  <c r="AJ10" i="3"/>
  <c r="AI10" i="3"/>
  <c r="AH10" i="3"/>
  <c r="AB10" i="3"/>
  <c r="X10" i="3"/>
  <c r="V10" i="3"/>
  <c r="T10" i="3"/>
  <c r="R10" i="3"/>
  <c r="P10" i="3"/>
  <c r="N10" i="3"/>
  <c r="AJ9" i="3"/>
  <c r="AI9" i="3"/>
  <c r="AH9" i="3"/>
  <c r="AB9" i="3"/>
  <c r="X9" i="3"/>
  <c r="V9" i="3"/>
  <c r="T9" i="3"/>
  <c r="R9" i="3"/>
  <c r="P9" i="3"/>
  <c r="N9" i="3"/>
  <c r="AJ8" i="3"/>
  <c r="AI8" i="3"/>
  <c r="AH8" i="3"/>
  <c r="AB8" i="3"/>
  <c r="X8" i="3"/>
  <c r="V8" i="3"/>
  <c r="T8" i="3"/>
  <c r="R8" i="3"/>
  <c r="P8" i="3"/>
  <c r="N8" i="3"/>
  <c r="AJ7" i="3"/>
  <c r="AI7" i="3"/>
  <c r="AH7" i="3"/>
  <c r="AB7" i="3"/>
  <c r="X7" i="3"/>
  <c r="V7" i="3"/>
  <c r="T7" i="3"/>
  <c r="R7" i="3"/>
  <c r="P7" i="3"/>
  <c r="N7" i="3"/>
  <c r="AJ6" i="3"/>
  <c r="AK6" i="3" s="1"/>
  <c r="AI6" i="3"/>
  <c r="AH6" i="3"/>
  <c r="AB6" i="3"/>
  <c r="X6" i="3"/>
  <c r="V6" i="3"/>
  <c r="T6" i="3"/>
  <c r="R6" i="3"/>
  <c r="P6" i="3"/>
  <c r="N6" i="3"/>
  <c r="AJ5" i="3"/>
  <c r="AI5" i="3"/>
  <c r="AH5" i="3"/>
  <c r="AB5" i="3"/>
  <c r="X5" i="3"/>
  <c r="V5" i="3"/>
  <c r="T5" i="3"/>
  <c r="R5" i="3"/>
  <c r="P5" i="3"/>
  <c r="N5" i="3"/>
  <c r="AJ4" i="3"/>
  <c r="AI4" i="3"/>
  <c r="AH4" i="3"/>
  <c r="AB4" i="3"/>
  <c r="X4" i="3"/>
  <c r="V4" i="3"/>
  <c r="T4" i="3"/>
  <c r="R4" i="3"/>
  <c r="P4" i="3"/>
  <c r="N4" i="3"/>
  <c r="AJ3" i="3"/>
  <c r="AI3" i="3"/>
  <c r="AH3" i="3"/>
  <c r="AB3" i="3"/>
  <c r="X3" i="3"/>
  <c r="V3" i="3"/>
  <c r="T3" i="3"/>
  <c r="R3" i="3"/>
  <c r="P3" i="3"/>
  <c r="N3" i="3"/>
  <c r="AJ2" i="3"/>
  <c r="AI2" i="3"/>
  <c r="AH2" i="3"/>
  <c r="AB2" i="3"/>
  <c r="X2" i="3"/>
  <c r="V2" i="3"/>
  <c r="T2" i="3"/>
  <c r="R2" i="3"/>
  <c r="P2" i="3"/>
  <c r="N2" i="3"/>
  <c r="AK33" i="3" l="1"/>
  <c r="Y58" i="3"/>
  <c r="AK60" i="3"/>
  <c r="AK16" i="3"/>
  <c r="Y34" i="3"/>
  <c r="Y35" i="3"/>
  <c r="Y36" i="3"/>
  <c r="AD36" i="3" s="1"/>
  <c r="Y39" i="3"/>
  <c r="AD39" i="3" s="1"/>
  <c r="Y40" i="3"/>
  <c r="AD40" i="3" s="1"/>
  <c r="AK57" i="3"/>
  <c r="AK72" i="3"/>
  <c r="Y20" i="3"/>
  <c r="AD20" i="3" s="1"/>
  <c r="AK22" i="3"/>
  <c r="Y24" i="3"/>
  <c r="AK50" i="3"/>
  <c r="Y51" i="3"/>
  <c r="AD51" i="3" s="1"/>
  <c r="Y52" i="3"/>
  <c r="AD52" i="3" s="1"/>
  <c r="AK52" i="3"/>
  <c r="AK54" i="3"/>
  <c r="Y55" i="3"/>
  <c r="Y56" i="3"/>
  <c r="AD56" i="3" s="1"/>
  <c r="AK56" i="3"/>
  <c r="AK58" i="3"/>
  <c r="Y69" i="3"/>
  <c r="AD69" i="3" s="1"/>
  <c r="AK69" i="3"/>
  <c r="AK71" i="3"/>
  <c r="Y2" i="3"/>
  <c r="Y3" i="3"/>
  <c r="AK4" i="3"/>
  <c r="Y6" i="3"/>
  <c r="Y7" i="3"/>
  <c r="AK8" i="3"/>
  <c r="Y10" i="3"/>
  <c r="Y11" i="3"/>
  <c r="AK12" i="3"/>
  <c r="AK19" i="3"/>
  <c r="Y21" i="3"/>
  <c r="AD21" i="3" s="1"/>
  <c r="AK21" i="3"/>
  <c r="AK23" i="3"/>
  <c r="Y26" i="3"/>
  <c r="Y27" i="3"/>
  <c r="Y29" i="3"/>
  <c r="AD29" i="3" s="1"/>
  <c r="AK29" i="3"/>
  <c r="AK31" i="3"/>
  <c r="Y33" i="3"/>
  <c r="AD33" i="3" s="1"/>
  <c r="Y49" i="3"/>
  <c r="AD49" i="3" s="1"/>
  <c r="Y67" i="3"/>
  <c r="Y68" i="3"/>
  <c r="AD68" i="3" s="1"/>
  <c r="Y70" i="3"/>
  <c r="Y75" i="3"/>
  <c r="Y76" i="3"/>
  <c r="AD76" i="3" s="1"/>
  <c r="Y61" i="3"/>
  <c r="AD61" i="3" s="1"/>
  <c r="Y62" i="3"/>
  <c r="Y65" i="3"/>
  <c r="AD65" i="3" s="1"/>
  <c r="Y73" i="3"/>
  <c r="AD73" i="3" s="1"/>
  <c r="Y77" i="3"/>
  <c r="AD77" i="3" s="1"/>
  <c r="Y4" i="3"/>
  <c r="AD4" i="3" s="1"/>
  <c r="Y8" i="3"/>
  <c r="AD8" i="3" s="1"/>
  <c r="Y12" i="3"/>
  <c r="AD12" i="3" s="1"/>
  <c r="Y14" i="3"/>
  <c r="AD14" i="3" s="1"/>
  <c r="Y15" i="3"/>
  <c r="AD34" i="3"/>
  <c r="Y37" i="3"/>
  <c r="AD37" i="3" s="1"/>
  <c r="Y38" i="3"/>
  <c r="Y43" i="3"/>
  <c r="Y44" i="3"/>
  <c r="AD44" i="3" s="1"/>
  <c r="Y47" i="3"/>
  <c r="AD47" i="3" s="1"/>
  <c r="Y48" i="3"/>
  <c r="AD48" i="3" s="1"/>
  <c r="Y50" i="3"/>
  <c r="Y53" i="3"/>
  <c r="AD53" i="3" s="1"/>
  <c r="Y54" i="3"/>
  <c r="AD54" i="3" s="1"/>
  <c r="AD2" i="3"/>
  <c r="AK3" i="3"/>
  <c r="Y5" i="3"/>
  <c r="AD5" i="3" s="1"/>
  <c r="AK5" i="3"/>
  <c r="AK7" i="3"/>
  <c r="Y9" i="3"/>
  <c r="AD9" i="3" s="1"/>
  <c r="AK9" i="3"/>
  <c r="AK11" i="3"/>
  <c r="Y13" i="3"/>
  <c r="AD13" i="3" s="1"/>
  <c r="Y16" i="3"/>
  <c r="AD16" i="3" s="1"/>
  <c r="Y18" i="3"/>
  <c r="AD18" i="3" s="1"/>
  <c r="Y19" i="3"/>
  <c r="AK20" i="3"/>
  <c r="Y22" i="3"/>
  <c r="AD22" i="3" s="1"/>
  <c r="Y23" i="3"/>
  <c r="Y25" i="3"/>
  <c r="AD25" i="3" s="1"/>
  <c r="AK25" i="3"/>
  <c r="Y28" i="3"/>
  <c r="AD28" i="3" s="1"/>
  <c r="AK28" i="3"/>
  <c r="Y30" i="3"/>
  <c r="AD30" i="3" s="1"/>
  <c r="AK30" i="3"/>
  <c r="Y31" i="3"/>
  <c r="Y32" i="3"/>
  <c r="AD32" i="3" s="1"/>
  <c r="AK32" i="3"/>
  <c r="Y41" i="3"/>
  <c r="AD41" i="3" s="1"/>
  <c r="Y57" i="3"/>
  <c r="AD57" i="3" s="1"/>
  <c r="AD59" i="3"/>
  <c r="Y60" i="3"/>
  <c r="AD60" i="3" s="1"/>
  <c r="Y66" i="3"/>
  <c r="AD66" i="3" s="1"/>
  <c r="AK67" i="3"/>
  <c r="AK70" i="3"/>
  <c r="Y71" i="3"/>
  <c r="AD71" i="3" s="1"/>
  <c r="Y72" i="3"/>
  <c r="AD72" i="3" s="1"/>
  <c r="Y74" i="3"/>
  <c r="AK75" i="3"/>
  <c r="AI77" i="3"/>
  <c r="AK26" i="3"/>
  <c r="AK14" i="3"/>
  <c r="AK10" i="3"/>
  <c r="AD7" i="3"/>
  <c r="AD23" i="3"/>
  <c r="AD11" i="3"/>
  <c r="AD27" i="3"/>
  <c r="AD42" i="3"/>
  <c r="AD50" i="3"/>
  <c r="AD55" i="3"/>
  <c r="AD58" i="3"/>
  <c r="AD6" i="3"/>
  <c r="AD15" i="3"/>
  <c r="AD24" i="3"/>
  <c r="AD31" i="3"/>
  <c r="AD63" i="3"/>
  <c r="AD74" i="3"/>
  <c r="AD3" i="3"/>
  <c r="AD10" i="3"/>
  <c r="AD19" i="3"/>
  <c r="AD26" i="3"/>
  <c r="AD35" i="3"/>
  <c r="AD38" i="3"/>
  <c r="AD43" i="3"/>
  <c r="AD46" i="3"/>
  <c r="AD62" i="3"/>
  <c r="AD67" i="3"/>
  <c r="AD70" i="3"/>
  <c r="AD75" i="3"/>
  <c r="AK2" i="3"/>
  <c r="AK77" i="3" l="1"/>
</calcChain>
</file>

<file path=xl/sharedStrings.xml><?xml version="1.0" encoding="utf-8"?>
<sst xmlns="http://schemas.openxmlformats.org/spreadsheetml/2006/main" count="877" uniqueCount="338">
  <si>
    <t>RAGIONE SOCIALE</t>
  </si>
  <si>
    <t>Congruità e pertinenza dei costi esposti rispetto agli obiettivi progettuali, al piano di lavoro delineato e alle specifiche del bando (5,10,15,20)</t>
  </si>
  <si>
    <t>Rilevanza tecnologica e innovativa del progetto (10,20,30,40)</t>
  </si>
  <si>
    <t>Impatto sull’innovazione di processo, sulla qualità e sicurezza del lavoro, sull’impatto energetico- ambientale e idrico (10,20,30,40)</t>
  </si>
  <si>
    <t>Grado di cantierabilità e realizzabilità del progetto (7,5,15,22,30)</t>
  </si>
  <si>
    <t>Qualità della proposta progettuale(chiarezza nell’individuazione degli obiettivi e coerenza degli investimenti) (7,5,15,22,30)</t>
  </si>
  <si>
    <t>PESO 40</t>
  </si>
  <si>
    <t>Punteggio totale massimo assegnabile (2,5)</t>
  </si>
  <si>
    <t>Caratteristiche di sostenibilità e inclusione sociale</t>
  </si>
  <si>
    <t>Sostenibilità economico-finanziaria del progetto (scarso, sufficiente, buono, eccellente) (10,20,30,40)</t>
  </si>
  <si>
    <t>TOTALE 1</t>
  </si>
  <si>
    <t>TOTALE 2</t>
  </si>
  <si>
    <t>PESO 60</t>
  </si>
  <si>
    <t>PREMIALITA' Rilevanza della componente femminile e giovanile (consistenza numerica all'interno della compagine societaria)</t>
  </si>
  <si>
    <t>valore investimento</t>
  </si>
  <si>
    <t>2MC SOCIETA'COOPERATIVA SOCIALE</t>
  </si>
  <si>
    <t>ABILITA SOCIETA` COOPERATIVA SOCIALE</t>
  </si>
  <si>
    <t>ACQUARIUM SOCIETA' COOPERATIVA SPORTIVA DILETTANTISTICA</t>
  </si>
  <si>
    <t>ARIANNA BITTI SOCIETA' COOPERATIVA</t>
  </si>
  <si>
    <t>ARTE ON SOCIETA' COOPERATIVA</t>
  </si>
  <si>
    <t>ARTERISKO SOCIETA' COOPERATIVA SPORTIVA DILETTANTISTICA A R.L.</t>
  </si>
  <si>
    <t>ATLANTE SOCIETA' COOP. SOCIALE</t>
  </si>
  <si>
    <t>C.P.S. COMPAGNIA PORTUALI SERVIZI SOCIETA' COOPERATIVA</t>
  </si>
  <si>
    <t>CART INGEGNERIA DEL SOFTWARE SOCIETA' COOPERATIVA</t>
  </si>
  <si>
    <t>CASTELVECCHIO SERVICE SOCIETA' COOPERATIVA SOCIALE</t>
  </si>
  <si>
    <t>CI. CA. L. A. SOCIETA' COOPERATIVA</t>
  </si>
  <si>
    <t>CIPA FORMAZIONE E SERVIZI -SOCIETA' COOPERATIVA</t>
  </si>
  <si>
    <t>CITY SERVICE SPURGHI SOCIETA` COOPERATIVA A R.L.</t>
  </si>
  <si>
    <t>CO.TR.I.M. CONSORZIO TRASPORTATORI JESI MARCHE - SOCIETA' COOPERATIVA</t>
  </si>
  <si>
    <t>COGITO SOCIETA' COOPERATIVA SOCIALE</t>
  </si>
  <si>
    <t>COOPER - SOCIETA' COOPERATIVA</t>
  </si>
  <si>
    <t>COOPERATIVA ALBANESI - SOC. COOP. A R.L.</t>
  </si>
  <si>
    <t>COOPERATIVA FACCHINI DI FANO SOCIETA` COOPERATIVA A R.L.</t>
  </si>
  <si>
    <t>COOPERATIVA SOCIALE DI COMUNITA' LA MACINA TERRE ALTE ONLUS</t>
  </si>
  <si>
    <t>COOPERATIVA SOCIALE TADAMON ONLUS</t>
  </si>
  <si>
    <t>CRILUMA SOCIETA' COOPERATIVA</t>
  </si>
  <si>
    <t>D.A.I. DI PIATTONI GIACOMO SOCIETA' COOPERATIVA SOCIALE</t>
  </si>
  <si>
    <t>DIMENSIONE NATURA SOCIETA' COOPERATIVA SOCIALE A R.L.</t>
  </si>
  <si>
    <t>DORICA PORT SERVICES - SOC. COOP. A R.L.</t>
  </si>
  <si>
    <t>EDRA COSTRUZIONI - SOCIETA' COOPERATIVA IN SIGLA EDRA COSTRUZIONI SOC. COOP.</t>
  </si>
  <si>
    <t>FILOTEA EXPERIENCE SOCIETA' COOPERATIVA</t>
  </si>
  <si>
    <t>FRACRIM SOCIETA' COOPERATIVA</t>
  </si>
  <si>
    <t>FRANCESCA - COOPERATIVA SOCIALE PER L'EDUCAZIONE, L'ASSISTENZA E L'INTEGRAZIONE DEI DISABILI</t>
  </si>
  <si>
    <t>FULL SERVICE SOCIETA' COOPERATIVA</t>
  </si>
  <si>
    <t>FUTURA 21 SOC. COOP.</t>
  </si>
  <si>
    <t>GOMMUS SOC.COOP.P.A.</t>
  </si>
  <si>
    <t>HOBBIT SOCIETA' COOPERATIVA SOCIALE</t>
  </si>
  <si>
    <t>HORT Soc. Coop.</t>
  </si>
  <si>
    <t>IDREA SOCIETA' COOPERATIVA</t>
  </si>
  <si>
    <t>IL GRILLO SOC. COOP. S. D.</t>
  </si>
  <si>
    <t>IL PICCHIO SOCIETA' COOPERATIVA</t>
  </si>
  <si>
    <t>IL QUADRIFOGLIO - SOCIETA' COOPERATIVA IN SIGLA IL QUADRIFOGLIO SOC. COOP.</t>
  </si>
  <si>
    <t>KOINONIA + SOCIETA` COOPERATIVA SOCIALE</t>
  </si>
  <si>
    <t>L&amp;Q SOC. COOP. P.A.</t>
  </si>
  <si>
    <t>LAIT LUCE SOCIETA` COOPERATIVA</t>
  </si>
  <si>
    <t>LUCENTE SOCIETA' COOPERATIVA SOCIALE</t>
  </si>
  <si>
    <t>M.A.C.S. - MUSICA ARTE CULTURA SPETTACOLO - SOCIETA' COOPERATIVA</t>
  </si>
  <si>
    <t>MOBITALY SOCIETA' COOPERATIVA</t>
  </si>
  <si>
    <t>MOLI SOCIETA' COOPERATIVA</t>
  </si>
  <si>
    <t>MUCH MORE SOCIETA' COOPERATIVA</t>
  </si>
  <si>
    <t>NE.MA. SOCIETA' COOPERATIVA</t>
  </si>
  <si>
    <t>PALESTRA PERFECT SOCIETA' COOPERATIVA SPORTIVA DILETTANTISTICA IN BREVE SOC. COOP. S.D.</t>
  </si>
  <si>
    <t>APPY SOCIETA' COOPERATIVA</t>
  </si>
  <si>
    <t xml:space="preserve">PALM RIVIERA SOCIETA‘ COOPERATIVA </t>
  </si>
  <si>
    <t>PIANO B - SOCIETA' COOPERATIVA SOCIALE ETS</t>
  </si>
  <si>
    <t>PROSPETTIVE SOCIETA' COOPERATIVA SOCIALE</t>
  </si>
  <si>
    <t>PULCHRA SOCIETA' COOPERATIVA CULTURALE SOCIALE</t>
  </si>
  <si>
    <t>RMAUDIO - SOCIETA' COOPERATIVA</t>
  </si>
  <si>
    <t>ROSSI &amp; PARTNERS SOCIETA` COOPERATIVA A R.L.</t>
  </si>
  <si>
    <t>S.I.T. - SOCIETA' COOPERATIVA PER AZIONI</t>
  </si>
  <si>
    <t>SMERALDA SOCIETA' COOPERATIVA</t>
  </si>
  <si>
    <t>SOCIALCART SOCIETA' COOPERATIVA SOCIALE A RESPONSABILITA' LIMITATA IN BREVE SOCIALCART S.C. SOCIALE A R.L.</t>
  </si>
  <si>
    <t>SOCIETA' COOPERATIVA ARCHEOLAB</t>
  </si>
  <si>
    <t>SOCIETA' COOPERATIVA NUMANESE</t>
  </si>
  <si>
    <t>TFS AUTOTRASPORTI SOCIETA' COOPERATIVA</t>
  </si>
  <si>
    <t>THESIGN SOCIETA' COOPERATIVA TRA PROFESSIONISTI</t>
  </si>
  <si>
    <t>TIQUARANTUNO B SOCIETA' COOPERATIVA SOCIALE. IN SIGLA T41 B</t>
  </si>
  <si>
    <t>TU.RIS.MARCHE SOC. COOP A RL</t>
  </si>
  <si>
    <t>U.S. ACLI -SOCIETA'COOPERATIVA O ANCHE U.S. ACLI - SOCIETA' COOPERATIVA A R.L.</t>
  </si>
  <si>
    <t>VADEMECUM SOCIETA' COOPERATIVA SOCIALE</t>
  </si>
  <si>
    <t>WESERVICE SOCIETA' COOPERATIVA</t>
  </si>
  <si>
    <t xml:space="preserve">OMEGA COOP SOCIETA' COOPERATIVA </t>
  </si>
  <si>
    <t xml:space="preserve">GIO' SOCIETA' COOPERATIVA SOCIALE </t>
  </si>
  <si>
    <t xml:space="preserve">CASA DA SERGIO SOCIETA' COOPERATIVA ONLUS </t>
  </si>
  <si>
    <t>ALINCOOP SOCIETA' COOPERATIVA</t>
  </si>
  <si>
    <t>A.C.M. (AUTORIPARATORI CONSORZIATI DELLE MARCHE) SOCIETA' COOPERATIVA A RESPONSABILITA' LIMITATA</t>
  </si>
  <si>
    <t>AMBIENTE &amp; TERRITORIO SOCIETA' COOPERATIVA AGRICOLA A RESPONSABILITA' LIMITATA</t>
  </si>
  <si>
    <t>CONSORZIO EDILE VESPRINI - C.E.V. - SOCIETA' COOPERATIVA CONSORTILE</t>
  </si>
  <si>
    <t>G.A.J. - GRUPPO AUTOTRASPORTATORI JESI SOCIETA' COOPERATIVA IN SIGLA G.A.J. SOC. COOP.</t>
  </si>
  <si>
    <t>IL NUOVO SENTIERO SOCIETA' COOPERATIVA SOCIALE</t>
  </si>
  <si>
    <t>CSG FACILITY SOCIETA' COOPERATIVA</t>
  </si>
  <si>
    <t>N.</t>
  </si>
  <si>
    <t>ID PROGETTO</t>
  </si>
  <si>
    <t>STATO PROGETTO</t>
  </si>
  <si>
    <t>ID BANDO</t>
  </si>
  <si>
    <t>P.IVA</t>
  </si>
  <si>
    <t>INDIRIZZO SEDE LEGALE</t>
  </si>
  <si>
    <t>COMUNE</t>
  </si>
  <si>
    <t>PROV.</t>
  </si>
  <si>
    <t>SEDE INVESTIMENTO</t>
  </si>
  <si>
    <t xml:space="preserve">CONTRIBUTO CONCESSO QUOTA UE (CAPITOLO 2140520190) </t>
  </si>
  <si>
    <t>CONTRIBUTO CONCESSO QUOTA STATO (CAPITOLO 2140520191)</t>
  </si>
  <si>
    <t>CONTRIBUTO CONCESSO QUOTA REGIONE (CAPITOLO 2140520193)</t>
  </si>
  <si>
    <t>CONTRIBUTO TOTALE CONCESSO</t>
  </si>
  <si>
    <t>contributo ammissibile</t>
  </si>
  <si>
    <t>Progetto sviluppato in un comune sotto i 5.000 abitanti</t>
  </si>
  <si>
    <t>Progetto sviluppato in un borgo</t>
  </si>
  <si>
    <t>02590540429</t>
  </si>
  <si>
    <t>02057650430</t>
  </si>
  <si>
    <t>00792520421</t>
  </si>
  <si>
    <t>02241570445</t>
  </si>
  <si>
    <t>01450820426</t>
  </si>
  <si>
    <t>01491500425</t>
  </si>
  <si>
    <t>02520400421</t>
  </si>
  <si>
    <t>00976110429</t>
  </si>
  <si>
    <t>01843050434</t>
  </si>
  <si>
    <t>02262510445</t>
  </si>
  <si>
    <t>00870050424</t>
  </si>
  <si>
    <t>01425140413</t>
  </si>
  <si>
    <t>00150840411</t>
  </si>
  <si>
    <t>01546350677</t>
  </si>
  <si>
    <t>02717650424</t>
  </si>
  <si>
    <t>01047970429</t>
  </si>
  <si>
    <t>02654730429</t>
  </si>
  <si>
    <t>01815560444</t>
  </si>
  <si>
    <t>01970860431</t>
  </si>
  <si>
    <t>02022300426</t>
  </si>
  <si>
    <t>02330630449</t>
  </si>
  <si>
    <t>00344780424</t>
  </si>
  <si>
    <t>01626290447</t>
  </si>
  <si>
    <t>02572430425</t>
  </si>
  <si>
    <t>02215010444</t>
  </si>
  <si>
    <t>02324010442</t>
  </si>
  <si>
    <t>02793670429</t>
  </si>
  <si>
    <t>00796350445</t>
  </si>
  <si>
    <t>Ammissibile</t>
  </si>
  <si>
    <t>02667270421</t>
  </si>
  <si>
    <t>01201270442</t>
  </si>
  <si>
    <t>01339130435</t>
  </si>
  <si>
    <t>00312450414</t>
  </si>
  <si>
    <t>01576860447</t>
  </si>
  <si>
    <t>02499690440</t>
  </si>
  <si>
    <t>01758910440</t>
  </si>
  <si>
    <t>01741610446</t>
  </si>
  <si>
    <t>01944070448</t>
  </si>
  <si>
    <t>02302530445</t>
  </si>
  <si>
    <t>00294300421</t>
  </si>
  <si>
    <t>01457730412</t>
  </si>
  <si>
    <t>02539990420</t>
  </si>
  <si>
    <t>01604410447</t>
  </si>
  <si>
    <t>02218900443</t>
  </si>
  <si>
    <t>01948210446</t>
  </si>
  <si>
    <t>02171660448</t>
  </si>
  <si>
    <t>01540750435</t>
  </si>
  <si>
    <t>02068650429</t>
  </si>
  <si>
    <t>01370990416</t>
  </si>
  <si>
    <t>00185800422</t>
  </si>
  <si>
    <t>02495170447</t>
  </si>
  <si>
    <t>02348320421</t>
  </si>
  <si>
    <t>01566860449</t>
  </si>
  <si>
    <t>02795040423</t>
  </si>
  <si>
    <t>01210510416</t>
  </si>
  <si>
    <t>01482990429</t>
  </si>
  <si>
    <t>02447180445</t>
  </si>
  <si>
    <t>01266120441</t>
  </si>
  <si>
    <t>01372740421</t>
  </si>
  <si>
    <t>02567240425</t>
  </si>
  <si>
    <t>02384010415</t>
  </si>
  <si>
    <t>02188460444</t>
  </si>
  <si>
    <t>02228420416</t>
  </si>
  <si>
    <t>00177440427</t>
  </si>
  <si>
    <t>01639020443</t>
  </si>
  <si>
    <t>02267460448</t>
  </si>
  <si>
    <t>Acquisito</t>
  </si>
  <si>
    <t>01561440445</t>
  </si>
  <si>
    <t>02416630420</t>
  </si>
  <si>
    <t>02730750417</t>
  </si>
  <si>
    <t>02313940443</t>
  </si>
  <si>
    <t>01598700431</t>
  </si>
  <si>
    <t>01488710417</t>
  </si>
  <si>
    <t>02675230417</t>
  </si>
  <si>
    <t>00208340422</t>
  </si>
  <si>
    <t>02471220448</t>
  </si>
  <si>
    <t>02342670441</t>
  </si>
  <si>
    <t>00975760422</t>
  </si>
  <si>
    <t>MONTECAROTTO</t>
  </si>
  <si>
    <t>AN</t>
  </si>
  <si>
    <t>SAN GINESIO</t>
  </si>
  <si>
    <t>MC</t>
  </si>
  <si>
    <t xml:space="preserve">ANCONA </t>
  </si>
  <si>
    <t>ANCONA</t>
  </si>
  <si>
    <t>SAN BENEDETTO DEL TRONTO</t>
  </si>
  <si>
    <t>AP</t>
  </si>
  <si>
    <t>VIA VESPUCCI N. 30</t>
  </si>
  <si>
    <t>VIA SANDRO TOTTI N. 2</t>
  </si>
  <si>
    <t>CONTRADA MACCHIE N. 2/D</t>
  </si>
  <si>
    <t>VIA S PIETRO N. 17/B</t>
  </si>
  <si>
    <t>VIA CALATAFIMI N. 44</t>
  </si>
  <si>
    <t>SENIGALLIA</t>
  </si>
  <si>
    <t>VIA GUIDI N. 8 ZONA ARTIGIANALE CESANELLA</t>
  </si>
  <si>
    <t>JESI</t>
  </si>
  <si>
    <t>VIA DON A CAPPANNINI N. 5A</t>
  </si>
  <si>
    <t>VIA ARCHIMEDE PASQUINELLI N. 7/A</t>
  </si>
  <si>
    <t>VIA CARDETO N. 70</t>
  </si>
  <si>
    <t>VIA FRATELLI MAGGINI N. 18/B</t>
  </si>
  <si>
    <t>RECANATI</t>
  </si>
  <si>
    <t>VIA FRATELLI MAGGINI N. 18</t>
  </si>
  <si>
    <t>VIA GIOVANNI AGNELLI N. 36/38</t>
  </si>
  <si>
    <t>FERMO</t>
  </si>
  <si>
    <t>FM</t>
  </si>
  <si>
    <t>VIA GIOVANNI AGNELLI 36/38</t>
  </si>
  <si>
    <t>VIA A. VOLTA N. 4</t>
  </si>
  <si>
    <t>CAMERANO</t>
  </si>
  <si>
    <t>VIA UGO LA MALFA N. 9/D</t>
  </si>
  <si>
    <t>FANO</t>
  </si>
  <si>
    <t>PU</t>
  </si>
  <si>
    <t>VIA EINAUDI N. 4</t>
  </si>
  <si>
    <t>VIA CARLO PISACANE N. 27</t>
  </si>
  <si>
    <t>CONTRADA SANTA LUCIA N. 25</t>
  </si>
  <si>
    <t>VIA VAL SOLDA N. 15</t>
  </si>
  <si>
    <t>VIA ANCONA N.15/BIS</t>
  </si>
  <si>
    <t>ROCCO SCOTELLARO N. 1 E 6</t>
  </si>
  <si>
    <t>VIA LORETANA N. 76</t>
  </si>
  <si>
    <t>VIA DIRETTISSIMA DEL CONERO N. 39/41</t>
  </si>
  <si>
    <t>VIA E TOTI N. 19</t>
  </si>
  <si>
    <t>MONSAMPOLO DEL TRONTO</t>
  </si>
  <si>
    <t>COLLI DEL TRONTO</t>
  </si>
  <si>
    <t>VIA DELL'ARTIGIANATO N. 5</t>
  </si>
  <si>
    <t>VIA DON EZIO CINGOLANI N. 15</t>
  </si>
  <si>
    <t>MONTECASSIANO</t>
  </si>
  <si>
    <t>VIA JESINA N. 58/A</t>
  </si>
  <si>
    <t>CASTELFIDARDO</t>
  </si>
  <si>
    <t>MOLO SANTA MARIA SNC</t>
  </si>
  <si>
    <t>VIA IONIO N. 23</t>
  </si>
  <si>
    <t>ASCOLI PICENNO</t>
  </si>
  <si>
    <t>VIA PRIMO MAGGIO N. 147 -149</t>
  </si>
  <si>
    <t>SPINETOLI</t>
  </si>
  <si>
    <t>VIA DEL GOLFO SNC</t>
  </si>
  <si>
    <t>NUMANA</t>
  </si>
  <si>
    <t>BORGO G LEOPARDI N. 4/6</t>
  </si>
  <si>
    <t>OFFIDA</t>
  </si>
  <si>
    <t>VIALE REPUBBLICA N. 78</t>
  </si>
  <si>
    <t>VIA PIANI DI MARISCHIO N. 16</t>
  </si>
  <si>
    <t>FABRIANO</t>
  </si>
  <si>
    <t>VIA PIANI DI MARASCHIO N. 16</t>
  </si>
  <si>
    <t>VIA DELLA FRATELLANZA N. 1</t>
  </si>
  <si>
    <t>VIA MURRI N. 1</t>
  </si>
  <si>
    <t>VIALE MARTIRI DELLA RESISTENZA SNC</t>
  </si>
  <si>
    <t>ASCOLI PICENO</t>
  </si>
  <si>
    <t>VIA VANVITELLI N. 68</t>
  </si>
  <si>
    <t>VIA BERNINI N. 80</t>
  </si>
  <si>
    <t>GROTTAMMARE</t>
  </si>
  <si>
    <t>VIA SANT'AURELIANO</t>
  </si>
  <si>
    <t>VIA CORVI N. 19</t>
  </si>
  <si>
    <t>VIA PISACANE N. 76/1</t>
  </si>
  <si>
    <t>CORSO GREGORIO SCHIAVI N. 8</t>
  </si>
  <si>
    <t>ACQUASANTA TERME</t>
  </si>
  <si>
    <t>VIA NAPOLI N. 73</t>
  </si>
  <si>
    <t>VIA PALMIRO TOGLIATTI N. 147</t>
  </si>
  <si>
    <t>PALMIRO TOGLIATTI N. 153</t>
  </si>
  <si>
    <t>PIAZZA DEL POPOLO N. 24</t>
  </si>
  <si>
    <t>VIA ISCHIA I ANG VIA ABRUZZI I</t>
  </si>
  <si>
    <t>VIA LUNGO CASTELLANO SISTO V N. 56</t>
  </si>
  <si>
    <t>FRAZIONE MONTICELLI N. 164</t>
  </si>
  <si>
    <t>VIA LORENZONI N. 18</t>
  </si>
  <si>
    <t>MACERATA</t>
  </si>
  <si>
    <t>BORGO CAPPUCCINI N. 3</t>
  </si>
  <si>
    <t>VIA CALATAFIMI N. 68/A</t>
  </si>
  <si>
    <t>VIA GUIDO ROSSA N. 4</t>
  </si>
  <si>
    <t>STRADA CASALE SUPERIORE N. 146</t>
  </si>
  <si>
    <t>CONTRADA FONTEZUCCA N. 30</t>
  </si>
  <si>
    <t>PIAZZA SALVO D'ACQUISTO N. 21</t>
  </si>
  <si>
    <t>VIA G. PASTORE N. 3</t>
  </si>
  <si>
    <t>VIA DELL'INDUSTRIA N. 254</t>
  </si>
  <si>
    <t>CORRIDONIA</t>
  </si>
  <si>
    <t>VIA CASTAGNETI N. 65</t>
  </si>
  <si>
    <t>VIA MINONNA N. 29</t>
  </si>
  <si>
    <t>VIA ALBERTINI N. 36</t>
  </si>
  <si>
    <t>PETRITOLI</t>
  </si>
  <si>
    <t>PIAZZA MAZZINI N. 31</t>
  </si>
  <si>
    <t>VIA PIANACCE N. 1</t>
  </si>
  <si>
    <t>ACQUALAGNA</t>
  </si>
  <si>
    <t>VIA FLAMINIA SUD N. 14</t>
  </si>
  <si>
    <t>CAGLI</t>
  </si>
  <si>
    <t>VIA PRIMO MAGGIO N. 26</t>
  </si>
  <si>
    <t>VIA SACCO E VANZETTI N. 19</t>
  </si>
  <si>
    <t>VIA DE GASPERI N. 6</t>
  </si>
  <si>
    <t>CASTEL DI LAMA</t>
  </si>
  <si>
    <t>LOCALITA SAN LORENZO N. 16</t>
  </si>
  <si>
    <t>AMANDOLA</t>
  </si>
  <si>
    <t>MONTE SAN MARTINO</t>
  </si>
  <si>
    <t>SANTO STEFANO N. 13</t>
  </si>
  <si>
    <t>VIA I MAGGIO N. 56</t>
  </si>
  <si>
    <t>CONTRADA SAN DOMENICO N. 125/A</t>
  </si>
  <si>
    <t>CIVITANOVA MARCHE</t>
  </si>
  <si>
    <t>VIA SAN DOMENICO N. 125/A</t>
  </si>
  <si>
    <t>VIA CIMABUE N. 5</t>
  </si>
  <si>
    <t>VIA PIEMONTE N. 11</t>
  </si>
  <si>
    <t>VIALE MUTILATI DEL LAVORO N. 120</t>
  </si>
  <si>
    <t>CUPRA MARITTIMA</t>
  </si>
  <si>
    <t>VIA SAN GREGORIO MAGNO N. 26</t>
  </si>
  <si>
    <t>VIA PIETRO MARONCELLI N. 61/63</t>
  </si>
  <si>
    <t>VIA MARONCELLI N. 62</t>
  </si>
  <si>
    <t>VIALE IV NOVEMBRE N. 19</t>
  </si>
  <si>
    <t>VIA M. D􀂶ANTONA N. 3/5</t>
  </si>
  <si>
    <t>VALLEFOGLIA</t>
  </si>
  <si>
    <t>VIA VALLESCURA N. 47</t>
  </si>
  <si>
    <t>VIA FALERIA N. 10</t>
  </si>
  <si>
    <t>PORTO SANT'ELPIDIO</t>
  </si>
  <si>
    <t>VIA ALBERTARIO N. 41</t>
  </si>
  <si>
    <t>LOCALITA' ROSCIANO N. 28 - 30 -32</t>
  </si>
  <si>
    <t>VIA DEGLI ARTIGIANI N. 9</t>
  </si>
  <si>
    <t>CASTELPLANIO</t>
  </si>
  <si>
    <t>STRADA FOSSO FOGLIANO N. 2</t>
  </si>
  <si>
    <t>PESARO</t>
  </si>
  <si>
    <t>VIA PASQUINELLI N. 5</t>
  </si>
  <si>
    <t>VIA DELL'AIRONE N. 21</t>
  </si>
  <si>
    <t>VIA PAGANINI N. 19</t>
  </si>
  <si>
    <t>VIA DIVISIONE ACQUE N. 3</t>
  </si>
  <si>
    <t>VIA D'AMBROSI N. 6</t>
  </si>
  <si>
    <t>VIA PIANDELMEDICO N. 72 TER</t>
  </si>
  <si>
    <t>STRADA PROVINCIALE MONTEFABBRI N. 11</t>
  </si>
  <si>
    <t>URBINO</t>
  </si>
  <si>
    <t>VIA ROSSINI N. 14</t>
  </si>
  <si>
    <t>VIA G BOVIO N. 9/A</t>
  </si>
  <si>
    <t>VIA RONCOSAMBACCIO N. 52/C</t>
  </si>
  <si>
    <t>VIA DELLE FONTANELLE N. 65/B</t>
  </si>
  <si>
    <t>LARGO BARTOLO DA SASSOFERRATO N. 1</t>
  </si>
  <si>
    <t>FRATELLI FORTUNA N. 14</t>
  </si>
  <si>
    <t>VIA LUIGI EINAUDI N. 6/A</t>
  </si>
  <si>
    <t>VIA INDIPENDENZA N. 47</t>
  </si>
  <si>
    <t>VIA MANZONI N. 65</t>
  </si>
  <si>
    <t>OSIMO</t>
  </si>
  <si>
    <t>VIA NUORO N. 6</t>
  </si>
  <si>
    <t>NO</t>
  </si>
  <si>
    <t>SI</t>
  </si>
  <si>
    <t>MASSIMO CONCEDIBILE IN RAGIONE DELL'ESAURIMENTO DELLA DOTAZIONE FINANZIARIA PREVISTA PER LA RISERVA</t>
  </si>
  <si>
    <t>MASSIMO CONCEDIBILE IN RAGIONE DELL'ESAURIMENTO DELLA DOTAZIONE FINANZIARIA 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</si>
</sst>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.00\ [$€-410]_-;\-* #,##0.00\ [$€-410]_-;_-* &quot;-&quot;??\ [$€-410]_-;_-@_-"/>
    <numFmt numFmtId="166" formatCode="#,##0.00\ &quot;€&quot;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Tahoma"/>
      <family val="2"/>
    </font>
    <font>
      <sz val="10"/>
      <color rgb="FFFF0000"/>
      <name val="Calibri"/>
      <family val="2"/>
      <scheme val="minor"/>
    </font>
    <font>
      <sz val="10"/>
      <color rgb="FF1A1A1A"/>
      <name val="Tahoma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/>
    <xf numFmtId="165" fontId="3" fillId="0" borderId="0" xfId="0" applyNumberFormat="1" applyFont="1" applyFill="1" applyBorder="1" applyAlignment="1">
      <alignment horizontal="center" vertical="center"/>
    </xf>
    <xf numFmtId="44" fontId="3" fillId="0" borderId="4" xfId="0" applyNumberFormat="1" applyFont="1" applyFill="1" applyBorder="1" applyAlignment="1">
      <alignment horizontal="center" vertical="center"/>
    </xf>
    <xf numFmtId="44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4" fontId="3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1" fillId="0" borderId="1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vertical="center" wrapText="1" readingOrder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65" fontId="3" fillId="0" borderId="5" xfId="0" applyNumberFormat="1" applyFont="1" applyFill="1" applyBorder="1" applyAlignment="1">
      <alignment horizontal="center" vertical="center"/>
    </xf>
    <xf numFmtId="164" fontId="3" fillId="0" borderId="5" xfId="1" applyFont="1" applyFill="1" applyBorder="1" applyAlignment="1">
      <alignment horizontal="right" vertical="center"/>
    </xf>
    <xf numFmtId="165" fontId="1" fillId="0" borderId="5" xfId="0" applyNumberFormat="1" applyFont="1" applyFill="1" applyBorder="1" applyAlignment="1">
      <alignment horizontal="center" vertical="center"/>
    </xf>
    <xf numFmtId="164" fontId="3" fillId="0" borderId="5" xfId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44" fontId="7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/>
    <xf numFmtId="44" fontId="1" fillId="0" borderId="0" xfId="0" applyNumberFormat="1" applyFont="1" applyFill="1"/>
    <xf numFmtId="166" fontId="5" fillId="0" borderId="1" xfId="0" applyNumberFormat="1" applyFont="1" applyFill="1" applyBorder="1" applyAlignment="1">
      <alignment horizontal="center" vertical="center"/>
    </xf>
    <xf numFmtId="44" fontId="1" fillId="0" borderId="0" xfId="0" applyNumberFormat="1" applyFont="1" applyFill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vertical="center" wrapText="1" readingOrder="1"/>
      <protection locked="0"/>
    </xf>
    <xf numFmtId="165" fontId="3" fillId="0" borderId="7" xfId="0" applyNumberFormat="1" applyFont="1" applyFill="1" applyBorder="1" applyAlignment="1">
      <alignment horizontal="center" vertical="center"/>
    </xf>
    <xf numFmtId="44" fontId="3" fillId="0" borderId="3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 applyProtection="1">
      <alignment vertical="center" wrapText="1" readingOrder="1"/>
      <protection locked="0"/>
    </xf>
    <xf numFmtId="0" fontId="3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164" fontId="3" fillId="0" borderId="8" xfId="1" applyFont="1" applyFill="1" applyBorder="1" applyAlignment="1">
      <alignment horizontal="right" vertical="center"/>
    </xf>
    <xf numFmtId="44" fontId="3" fillId="0" borderId="6" xfId="0" applyNumberFormat="1" applyFont="1" applyFill="1" applyBorder="1" applyAlignment="1">
      <alignment horizontal="center" vertical="center"/>
    </xf>
    <xf numFmtId="166" fontId="3" fillId="0" borderId="6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 applyProtection="1">
      <alignment vertical="center" wrapText="1" readingOrder="1"/>
      <protection locked="0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6" fontId="5" fillId="0" borderId="4" xfId="0" applyNumberFormat="1" applyFont="1" applyFill="1" applyBorder="1" applyAlignment="1">
      <alignment horizontal="center" vertical="center"/>
    </xf>
    <xf numFmtId="164" fontId="3" fillId="0" borderId="10" xfId="1" applyFont="1" applyFill="1" applyBorder="1" applyAlignment="1">
      <alignment horizontal="right" vertical="center"/>
    </xf>
    <xf numFmtId="0" fontId="3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 applyProtection="1">
      <alignment vertical="center" wrapText="1" readingOrder="1"/>
      <protection locked="0"/>
    </xf>
    <xf numFmtId="0" fontId="3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164" fontId="3" fillId="0" borderId="11" xfId="1" applyFont="1" applyFill="1" applyBorder="1" applyAlignment="1">
      <alignment horizontal="center" vertical="center"/>
    </xf>
    <xf numFmtId="44" fontId="3" fillId="0" borderId="9" xfId="0" applyNumberFormat="1" applyFont="1" applyFill="1" applyBorder="1" applyAlignment="1">
      <alignment horizontal="center" vertical="center"/>
    </xf>
    <xf numFmtId="166" fontId="3" fillId="0" borderId="9" xfId="0" applyNumberFormat="1" applyFont="1" applyFill="1" applyBorder="1" applyAlignment="1">
      <alignment horizontal="center" vertical="center"/>
    </xf>
    <xf numFmtId="166" fontId="5" fillId="5" borderId="6" xfId="0" applyNumberFormat="1" applyFont="1" applyFill="1" applyBorder="1" applyAlignment="1">
      <alignment horizontal="center" vertical="center"/>
    </xf>
    <xf numFmtId="166" fontId="5" fillId="5" borderId="1" xfId="0" applyNumberFormat="1" applyFont="1" applyFill="1" applyBorder="1" applyAlignment="1">
      <alignment horizontal="center" vertical="center"/>
    </xf>
    <xf numFmtId="166" fontId="5" fillId="5" borderId="9" xfId="0" applyNumberFormat="1" applyFont="1" applyFill="1" applyBorder="1" applyAlignment="1">
      <alignment horizontal="center" vertical="center"/>
    </xf>
    <xf numFmtId="166" fontId="9" fillId="5" borderId="3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/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41FA1-DA93-4369-8E2F-F3992C970D84}">
  <dimension ref="A1:BUJ957"/>
  <sheetViews>
    <sheetView tabSelected="1" topLeftCell="AI21" workbookViewId="0">
      <selection activeCell="AO78" sqref="AO78"/>
    </sheetView>
  </sheetViews>
  <sheetFormatPr defaultColWidth="9.109375" defaultRowHeight="13.8" x14ac:dyDescent="0.3"/>
  <cols>
    <col min="1" max="1" width="3.6640625" style="8" customWidth="1"/>
    <col min="2" max="2" width="9.88671875" style="47" customWidth="1"/>
    <col min="3" max="3" width="12.5546875" style="51" customWidth="1"/>
    <col min="4" max="4" width="8.109375" style="5" customWidth="1"/>
    <col min="5" max="5" width="15.109375" style="5" customWidth="1"/>
    <col min="6" max="6" width="37.6640625" style="8" customWidth="1"/>
    <col min="7" max="7" width="24.44140625" style="8" customWidth="1"/>
    <col min="8" max="8" width="17.44140625" style="8" customWidth="1"/>
    <col min="9" max="9" width="9" style="8" customWidth="1"/>
    <col min="10" max="10" width="20.44140625" style="8" customWidth="1"/>
    <col min="11" max="11" width="15.109375" style="8" customWidth="1"/>
    <col min="12" max="12" width="8.6640625" style="8" customWidth="1"/>
    <col min="13" max="13" width="19.5546875" style="2" customWidth="1"/>
    <col min="14" max="14" width="6" style="1" customWidth="1"/>
    <col min="15" max="15" width="13.109375" style="2" customWidth="1"/>
    <col min="16" max="16" width="5.6640625" style="1" customWidth="1"/>
    <col min="17" max="17" width="15.88671875" style="1" customWidth="1"/>
    <col min="18" max="18" width="8.33203125" style="1" customWidth="1"/>
    <col min="19" max="19" width="21.33203125" style="2" customWidth="1"/>
    <col min="20" max="20" width="7" style="1" customWidth="1"/>
    <col min="21" max="21" width="13.6640625" style="2" customWidth="1"/>
    <col min="22" max="22" width="6.88671875" style="1" customWidth="1"/>
    <col min="23" max="23" width="21.33203125" style="2" customWidth="1"/>
    <col min="24" max="24" width="6.6640625" style="1" customWidth="1"/>
    <col min="25" max="25" width="8.6640625" style="1" customWidth="1"/>
    <col min="26" max="26" width="14.5546875" style="5" customWidth="1"/>
    <col min="27" max="27" width="17.109375" style="5" customWidth="1"/>
    <col min="28" max="28" width="12.109375" style="5" customWidth="1"/>
    <col min="29" max="29" width="12.44140625" style="5" customWidth="1"/>
    <col min="30" max="30" width="7.6640625" style="2" customWidth="1"/>
    <col min="31" max="31" width="11.5546875" style="41" customWidth="1"/>
    <col min="32" max="32" width="9.88671875" style="41" customWidth="1"/>
    <col min="33" max="34" width="15" style="2" customWidth="1"/>
    <col min="35" max="35" width="20" style="2" customWidth="1"/>
    <col min="36" max="36" width="21.44140625" style="23" customWidth="1"/>
    <col min="37" max="37" width="20.88671875" style="2" customWidth="1"/>
    <col min="38" max="38" width="23.44140625" style="3" customWidth="1"/>
    <col min="39" max="39" width="14.6640625" style="3" customWidth="1"/>
    <col min="40" max="40" width="12.44140625" style="3" bestFit="1" customWidth="1"/>
    <col min="41" max="41" width="13.5546875" style="3" customWidth="1"/>
    <col min="42" max="42" width="16.77734375" style="3" customWidth="1"/>
    <col min="43" max="16384" width="9.109375" style="3"/>
  </cols>
  <sheetData>
    <row r="1" spans="1:40" s="2" customFormat="1" ht="89.4" customHeight="1" x14ac:dyDescent="0.3">
      <c r="A1" s="36" t="s">
        <v>91</v>
      </c>
      <c r="B1" s="36" t="s">
        <v>92</v>
      </c>
      <c r="C1" s="36" t="s">
        <v>93</v>
      </c>
      <c r="D1" s="36" t="s">
        <v>94</v>
      </c>
      <c r="E1" s="36" t="s">
        <v>95</v>
      </c>
      <c r="F1" s="36" t="s">
        <v>0</v>
      </c>
      <c r="G1" s="36" t="s">
        <v>96</v>
      </c>
      <c r="H1" s="36" t="s">
        <v>97</v>
      </c>
      <c r="I1" s="36" t="s">
        <v>98</v>
      </c>
      <c r="J1" s="36" t="s">
        <v>99</v>
      </c>
      <c r="K1" s="36" t="s">
        <v>97</v>
      </c>
      <c r="L1" s="36" t="s">
        <v>98</v>
      </c>
      <c r="M1" s="31" t="s">
        <v>5</v>
      </c>
      <c r="N1" s="31" t="s">
        <v>6</v>
      </c>
      <c r="O1" s="31" t="s">
        <v>4</v>
      </c>
      <c r="P1" s="31" t="s">
        <v>6</v>
      </c>
      <c r="Q1" s="31" t="s">
        <v>9</v>
      </c>
      <c r="R1" s="31" t="s">
        <v>6</v>
      </c>
      <c r="S1" s="31" t="s">
        <v>3</v>
      </c>
      <c r="T1" s="31" t="s">
        <v>12</v>
      </c>
      <c r="U1" s="31" t="s">
        <v>2</v>
      </c>
      <c r="V1" s="31" t="s">
        <v>12</v>
      </c>
      <c r="W1" s="31" t="s">
        <v>1</v>
      </c>
      <c r="X1" s="31" t="s">
        <v>12</v>
      </c>
      <c r="Y1" s="31" t="s">
        <v>10</v>
      </c>
      <c r="Z1" s="109" t="s">
        <v>13</v>
      </c>
      <c r="AA1" s="110"/>
      <c r="AB1" s="31" t="s">
        <v>7</v>
      </c>
      <c r="AC1" s="31" t="s">
        <v>8</v>
      </c>
      <c r="AD1" s="31" t="s">
        <v>11</v>
      </c>
      <c r="AE1" s="31" t="s">
        <v>105</v>
      </c>
      <c r="AF1" s="31" t="s">
        <v>106</v>
      </c>
      <c r="AG1" s="31" t="s">
        <v>14</v>
      </c>
      <c r="AH1" s="31" t="s">
        <v>104</v>
      </c>
      <c r="AI1" s="31" t="s">
        <v>100</v>
      </c>
      <c r="AJ1" s="31" t="s">
        <v>101</v>
      </c>
      <c r="AK1" s="36" t="s">
        <v>102</v>
      </c>
      <c r="AL1" s="36" t="s">
        <v>103</v>
      </c>
    </row>
    <row r="2" spans="1:40" s="8" customFormat="1" ht="39.75" customHeight="1" x14ac:dyDescent="0.3">
      <c r="A2" s="34">
        <v>1</v>
      </c>
      <c r="B2" s="32">
        <v>64854</v>
      </c>
      <c r="C2" s="48" t="s">
        <v>135</v>
      </c>
      <c r="D2" s="9">
        <v>596</v>
      </c>
      <c r="E2" s="46" t="s">
        <v>109</v>
      </c>
      <c r="F2" s="35" t="s">
        <v>45</v>
      </c>
      <c r="G2" s="35" t="s">
        <v>196</v>
      </c>
      <c r="H2" s="35" t="s">
        <v>185</v>
      </c>
      <c r="I2" s="35" t="s">
        <v>186</v>
      </c>
      <c r="J2" s="35" t="s">
        <v>196</v>
      </c>
      <c r="K2" s="35" t="s">
        <v>185</v>
      </c>
      <c r="L2" s="35" t="s">
        <v>186</v>
      </c>
      <c r="M2" s="7">
        <v>30</v>
      </c>
      <c r="N2" s="10">
        <f t="shared" ref="N2:N65" si="0">M2/100*40</f>
        <v>12</v>
      </c>
      <c r="O2" s="7">
        <v>15</v>
      </c>
      <c r="P2" s="10">
        <f t="shared" ref="P2:P65" si="1">O2/100*40</f>
        <v>6</v>
      </c>
      <c r="Q2" s="7">
        <v>40</v>
      </c>
      <c r="R2" s="10">
        <f t="shared" ref="R2:R65" si="2">Q2/100*40</f>
        <v>16</v>
      </c>
      <c r="S2" s="7">
        <v>30</v>
      </c>
      <c r="T2" s="10">
        <f t="shared" ref="T2:T65" si="3">S2/100*60</f>
        <v>18</v>
      </c>
      <c r="U2" s="7">
        <v>30</v>
      </c>
      <c r="V2" s="10">
        <f t="shared" ref="V2:V65" si="4">U2/100*60</f>
        <v>18</v>
      </c>
      <c r="W2" s="7">
        <v>20</v>
      </c>
      <c r="X2" s="10">
        <f t="shared" ref="X2:X65" si="5">W2/100*60</f>
        <v>12</v>
      </c>
      <c r="Y2" s="10">
        <f t="shared" ref="Y2:Y65" si="6">N2+P2+R2+T2+V2+X2</f>
        <v>82</v>
      </c>
      <c r="Z2" s="7">
        <v>0</v>
      </c>
      <c r="AA2" s="7">
        <v>0</v>
      </c>
      <c r="AB2" s="10">
        <f t="shared" ref="AB2:AB65" si="7">Z2+AA2</f>
        <v>0</v>
      </c>
      <c r="AC2" s="7">
        <v>2.5</v>
      </c>
      <c r="AD2" s="38">
        <f t="shared" ref="AD2:AD65" si="8">AC2+AB2+Y2</f>
        <v>84.5</v>
      </c>
      <c r="AE2" s="10" t="s">
        <v>335</v>
      </c>
      <c r="AF2" s="10" t="s">
        <v>335</v>
      </c>
      <c r="AG2" s="42">
        <v>291800</v>
      </c>
      <c r="AH2" s="22">
        <f t="shared" ref="AH2:AH65" si="9">AG2/2</f>
        <v>145900</v>
      </c>
      <c r="AI2" s="14">
        <f>ROUND((AL2*50/100),2)</f>
        <v>72950</v>
      </c>
      <c r="AJ2" s="14">
        <f>ROUND((AL2*35/100),1)</f>
        <v>51065</v>
      </c>
      <c r="AK2" s="52">
        <f>ROUND((AL2-AI2-AJ2),2)</f>
        <v>21885</v>
      </c>
      <c r="AL2" s="103">
        <v>145900</v>
      </c>
      <c r="AM2" s="106"/>
      <c r="AN2" s="56"/>
    </row>
    <row r="3" spans="1:40" ht="39.75" customHeight="1" x14ac:dyDescent="0.3">
      <c r="A3" s="34">
        <v>2</v>
      </c>
      <c r="B3" s="32">
        <v>64856</v>
      </c>
      <c r="C3" s="48" t="s">
        <v>135</v>
      </c>
      <c r="D3" s="9">
        <v>596</v>
      </c>
      <c r="E3" s="46" t="s">
        <v>108</v>
      </c>
      <c r="F3" s="35" t="s">
        <v>52</v>
      </c>
      <c r="G3" s="35" t="s">
        <v>195</v>
      </c>
      <c r="H3" s="35" t="s">
        <v>187</v>
      </c>
      <c r="I3" s="35" t="s">
        <v>188</v>
      </c>
      <c r="J3" s="35" t="s">
        <v>195</v>
      </c>
      <c r="K3" s="35" t="s">
        <v>187</v>
      </c>
      <c r="L3" s="35" t="s">
        <v>188</v>
      </c>
      <c r="M3" s="7">
        <v>30</v>
      </c>
      <c r="N3" s="10">
        <f t="shared" si="0"/>
        <v>12</v>
      </c>
      <c r="O3" s="7">
        <v>15</v>
      </c>
      <c r="P3" s="10">
        <f t="shared" si="1"/>
        <v>6</v>
      </c>
      <c r="Q3" s="7">
        <v>40</v>
      </c>
      <c r="R3" s="10">
        <f t="shared" si="2"/>
        <v>16</v>
      </c>
      <c r="S3" s="7">
        <v>30</v>
      </c>
      <c r="T3" s="10">
        <f t="shared" si="3"/>
        <v>18</v>
      </c>
      <c r="U3" s="7">
        <v>30</v>
      </c>
      <c r="V3" s="10">
        <f t="shared" si="4"/>
        <v>18</v>
      </c>
      <c r="W3" s="7">
        <v>20</v>
      </c>
      <c r="X3" s="10">
        <f t="shared" si="5"/>
        <v>12</v>
      </c>
      <c r="Y3" s="10">
        <f t="shared" si="6"/>
        <v>82</v>
      </c>
      <c r="Z3" s="7">
        <v>0</v>
      </c>
      <c r="AA3" s="7">
        <v>0</v>
      </c>
      <c r="AB3" s="10">
        <f t="shared" si="7"/>
        <v>0</v>
      </c>
      <c r="AC3" s="7">
        <v>2.5</v>
      </c>
      <c r="AD3" s="38">
        <f t="shared" si="8"/>
        <v>84.5</v>
      </c>
      <c r="AE3" s="10" t="s">
        <v>334</v>
      </c>
      <c r="AF3" s="10" t="s">
        <v>335</v>
      </c>
      <c r="AG3" s="12">
        <v>91319</v>
      </c>
      <c r="AH3" s="14">
        <f t="shared" si="9"/>
        <v>45659.5</v>
      </c>
      <c r="AI3" s="14">
        <f t="shared" ref="AI3:AI66" si="10">ROUND((AL3*50/100),2)</f>
        <v>22829.75</v>
      </c>
      <c r="AJ3" s="14">
        <f>ROUND((AL3*35/100),1)</f>
        <v>15980.8</v>
      </c>
      <c r="AK3" s="52">
        <f>ROUND((AL3-AI3-AJ3),2)</f>
        <v>6848.95</v>
      </c>
      <c r="AL3" s="103">
        <v>45659.5</v>
      </c>
      <c r="AM3" s="56"/>
    </row>
    <row r="4" spans="1:40" ht="39.75" customHeight="1" x14ac:dyDescent="0.3">
      <c r="A4" s="34">
        <v>3</v>
      </c>
      <c r="B4" s="32">
        <v>65212</v>
      </c>
      <c r="C4" s="48" t="s">
        <v>135</v>
      </c>
      <c r="D4" s="9">
        <v>596</v>
      </c>
      <c r="E4" s="46" t="s">
        <v>107</v>
      </c>
      <c r="F4" s="35" t="s">
        <v>35</v>
      </c>
      <c r="G4" s="35" t="s">
        <v>194</v>
      </c>
      <c r="H4" s="35" t="s">
        <v>189</v>
      </c>
      <c r="I4" s="35" t="s">
        <v>186</v>
      </c>
      <c r="J4" s="35" t="s">
        <v>194</v>
      </c>
      <c r="K4" s="35" t="s">
        <v>190</v>
      </c>
      <c r="L4" s="35" t="s">
        <v>186</v>
      </c>
      <c r="M4" s="7">
        <v>30</v>
      </c>
      <c r="N4" s="10">
        <f>M4/100*40</f>
        <v>12</v>
      </c>
      <c r="O4" s="7">
        <v>15</v>
      </c>
      <c r="P4" s="10">
        <f>O4/100*40</f>
        <v>6</v>
      </c>
      <c r="Q4" s="7">
        <v>40</v>
      </c>
      <c r="R4" s="10">
        <f t="shared" si="2"/>
        <v>16</v>
      </c>
      <c r="S4" s="7">
        <v>30</v>
      </c>
      <c r="T4" s="10">
        <f>S4/100*60</f>
        <v>18</v>
      </c>
      <c r="U4" s="7">
        <v>30</v>
      </c>
      <c r="V4" s="10">
        <f>U4/100*60</f>
        <v>18</v>
      </c>
      <c r="W4" s="7">
        <v>20</v>
      </c>
      <c r="X4" s="10">
        <f>W4/100*60</f>
        <v>12</v>
      </c>
      <c r="Y4" s="10">
        <f t="shared" si="6"/>
        <v>82</v>
      </c>
      <c r="Z4" s="7">
        <v>0</v>
      </c>
      <c r="AA4" s="7">
        <v>2.5</v>
      </c>
      <c r="AB4" s="10">
        <f t="shared" si="7"/>
        <v>2.5</v>
      </c>
      <c r="AC4" s="7">
        <v>0</v>
      </c>
      <c r="AD4" s="37">
        <f t="shared" si="8"/>
        <v>84.5</v>
      </c>
      <c r="AE4" s="10" t="s">
        <v>334</v>
      </c>
      <c r="AF4" s="10" t="s">
        <v>334</v>
      </c>
      <c r="AG4" s="42">
        <v>109466.63</v>
      </c>
      <c r="AH4" s="13">
        <f>AG4/2</f>
        <v>54733.32</v>
      </c>
      <c r="AI4" s="14">
        <f t="shared" si="10"/>
        <v>27366.66</v>
      </c>
      <c r="AJ4" s="14">
        <f t="shared" ref="AJ4:AJ26" si="11">ROUND((AL4*35/100),1)</f>
        <v>19156.7</v>
      </c>
      <c r="AK4" s="52">
        <f t="shared" ref="AK4:AK67" si="12">AL4-AI4-AJ4</f>
        <v>8209.9599999999991</v>
      </c>
      <c r="AL4" s="103">
        <v>54733.32</v>
      </c>
      <c r="AM4" s="56"/>
    </row>
    <row r="5" spans="1:40" ht="39.75" customHeight="1" x14ac:dyDescent="0.3">
      <c r="A5" s="34">
        <v>4</v>
      </c>
      <c r="B5" s="32">
        <v>64914</v>
      </c>
      <c r="C5" s="48" t="s">
        <v>135</v>
      </c>
      <c r="D5" s="9">
        <v>596</v>
      </c>
      <c r="E5" s="46" t="s">
        <v>110</v>
      </c>
      <c r="F5" s="35" t="s">
        <v>63</v>
      </c>
      <c r="G5" s="35" t="s">
        <v>197</v>
      </c>
      <c r="H5" s="35" t="s">
        <v>191</v>
      </c>
      <c r="I5" s="35" t="s">
        <v>192</v>
      </c>
      <c r="J5" s="35" t="s">
        <v>193</v>
      </c>
      <c r="K5" s="35" t="s">
        <v>191</v>
      </c>
      <c r="L5" s="35" t="s">
        <v>192</v>
      </c>
      <c r="M5" s="7">
        <v>22</v>
      </c>
      <c r="N5" s="10">
        <f t="shared" si="0"/>
        <v>8.8000000000000007</v>
      </c>
      <c r="O5" s="7">
        <v>22</v>
      </c>
      <c r="P5" s="10">
        <f t="shared" si="1"/>
        <v>8.8000000000000007</v>
      </c>
      <c r="Q5" s="7">
        <v>40</v>
      </c>
      <c r="R5" s="10">
        <f t="shared" si="2"/>
        <v>16</v>
      </c>
      <c r="S5" s="7">
        <v>30</v>
      </c>
      <c r="T5" s="10">
        <f t="shared" si="3"/>
        <v>18</v>
      </c>
      <c r="U5" s="7">
        <v>30</v>
      </c>
      <c r="V5" s="10">
        <f t="shared" si="4"/>
        <v>18</v>
      </c>
      <c r="W5" s="7">
        <v>20</v>
      </c>
      <c r="X5" s="10">
        <f t="shared" si="5"/>
        <v>12</v>
      </c>
      <c r="Y5" s="10">
        <f t="shared" si="6"/>
        <v>81.599999999999994</v>
      </c>
      <c r="Z5" s="7">
        <v>0</v>
      </c>
      <c r="AA5" s="7">
        <v>0</v>
      </c>
      <c r="AB5" s="10">
        <f t="shared" si="7"/>
        <v>0</v>
      </c>
      <c r="AC5" s="7">
        <v>2.5</v>
      </c>
      <c r="AD5" s="38">
        <f t="shared" si="8"/>
        <v>84.1</v>
      </c>
      <c r="AE5" s="10" t="s">
        <v>334</v>
      </c>
      <c r="AF5" s="10" t="s">
        <v>335</v>
      </c>
      <c r="AG5" s="43">
        <v>137970.95000000001</v>
      </c>
      <c r="AH5" s="14">
        <f t="shared" si="9"/>
        <v>68985.48</v>
      </c>
      <c r="AI5" s="14">
        <f t="shared" si="10"/>
        <v>34493</v>
      </c>
      <c r="AJ5" s="14">
        <f t="shared" si="11"/>
        <v>24145.1</v>
      </c>
      <c r="AK5" s="52">
        <f t="shared" si="12"/>
        <v>10347.9</v>
      </c>
      <c r="AL5" s="103">
        <v>68986</v>
      </c>
      <c r="AM5" s="56"/>
    </row>
    <row r="6" spans="1:40" s="5" customFormat="1" ht="39.75" customHeight="1" x14ac:dyDescent="0.3">
      <c r="A6" s="34">
        <v>5</v>
      </c>
      <c r="B6" s="32">
        <v>65194</v>
      </c>
      <c r="C6" s="48" t="s">
        <v>135</v>
      </c>
      <c r="D6" s="9">
        <v>596</v>
      </c>
      <c r="E6" s="46" t="s">
        <v>114</v>
      </c>
      <c r="F6" s="35" t="s">
        <v>44</v>
      </c>
      <c r="G6" s="35" t="s">
        <v>199</v>
      </c>
      <c r="H6" s="35" t="s">
        <v>198</v>
      </c>
      <c r="I6" s="35" t="s">
        <v>186</v>
      </c>
      <c r="J6" s="35" t="s">
        <v>199</v>
      </c>
      <c r="K6" s="35" t="s">
        <v>198</v>
      </c>
      <c r="L6" s="35" t="s">
        <v>186</v>
      </c>
      <c r="M6" s="7">
        <v>22</v>
      </c>
      <c r="N6" s="10">
        <f>M6/100*40</f>
        <v>8.8000000000000007</v>
      </c>
      <c r="O6" s="7">
        <v>15</v>
      </c>
      <c r="P6" s="10">
        <f>O6/100*40</f>
        <v>6</v>
      </c>
      <c r="Q6" s="7">
        <v>40</v>
      </c>
      <c r="R6" s="10">
        <f t="shared" si="2"/>
        <v>16</v>
      </c>
      <c r="S6" s="7">
        <v>30</v>
      </c>
      <c r="T6" s="10">
        <f>S6/100*60</f>
        <v>18</v>
      </c>
      <c r="U6" s="7">
        <v>30</v>
      </c>
      <c r="V6" s="10">
        <f>U6/100*60</f>
        <v>18</v>
      </c>
      <c r="W6" s="7">
        <v>20</v>
      </c>
      <c r="X6" s="10">
        <f>W6/100*60</f>
        <v>12</v>
      </c>
      <c r="Y6" s="10">
        <f t="shared" si="6"/>
        <v>78.8</v>
      </c>
      <c r="Z6" s="7">
        <v>2.5</v>
      </c>
      <c r="AA6" s="7">
        <v>0</v>
      </c>
      <c r="AB6" s="10">
        <f t="shared" si="7"/>
        <v>2.5</v>
      </c>
      <c r="AC6" s="7">
        <v>2.5</v>
      </c>
      <c r="AD6" s="38">
        <f t="shared" si="8"/>
        <v>83.8</v>
      </c>
      <c r="AE6" s="10" t="s">
        <v>334</v>
      </c>
      <c r="AF6" s="10" t="s">
        <v>334</v>
      </c>
      <c r="AG6" s="12">
        <v>44800</v>
      </c>
      <c r="AH6" s="14">
        <f>AG6/2</f>
        <v>22400</v>
      </c>
      <c r="AI6" s="14">
        <f t="shared" si="10"/>
        <v>11200</v>
      </c>
      <c r="AJ6" s="14">
        <f t="shared" si="11"/>
        <v>7840</v>
      </c>
      <c r="AK6" s="52">
        <f t="shared" si="12"/>
        <v>3360</v>
      </c>
      <c r="AL6" s="103">
        <v>22400</v>
      </c>
      <c r="AM6" s="56"/>
    </row>
    <row r="7" spans="1:40" ht="39.75" customHeight="1" x14ac:dyDescent="0.3">
      <c r="A7" s="34">
        <v>6</v>
      </c>
      <c r="B7" s="32">
        <v>65174</v>
      </c>
      <c r="C7" s="48" t="s">
        <v>135</v>
      </c>
      <c r="D7" s="9">
        <v>596</v>
      </c>
      <c r="E7" s="46" t="s">
        <v>111</v>
      </c>
      <c r="F7" s="35" t="s">
        <v>34</v>
      </c>
      <c r="G7" s="35" t="s">
        <v>201</v>
      </c>
      <c r="H7" s="35" t="s">
        <v>200</v>
      </c>
      <c r="I7" s="35" t="s">
        <v>186</v>
      </c>
      <c r="J7" s="35" t="s">
        <v>201</v>
      </c>
      <c r="K7" s="35" t="s">
        <v>200</v>
      </c>
      <c r="L7" s="35" t="s">
        <v>186</v>
      </c>
      <c r="M7" s="15">
        <v>22</v>
      </c>
      <c r="N7" s="16">
        <f t="shared" si="0"/>
        <v>8.8000000000000007</v>
      </c>
      <c r="O7" s="15">
        <v>15</v>
      </c>
      <c r="P7" s="16">
        <f t="shared" si="1"/>
        <v>6</v>
      </c>
      <c r="Q7" s="15">
        <v>40</v>
      </c>
      <c r="R7" s="16">
        <f t="shared" si="2"/>
        <v>16</v>
      </c>
      <c r="S7" s="15">
        <v>30</v>
      </c>
      <c r="T7" s="10">
        <f t="shared" si="3"/>
        <v>18</v>
      </c>
      <c r="U7" s="15">
        <v>30</v>
      </c>
      <c r="V7" s="16">
        <f t="shared" si="4"/>
        <v>18</v>
      </c>
      <c r="W7" s="15">
        <v>20</v>
      </c>
      <c r="X7" s="16">
        <f t="shared" si="5"/>
        <v>12</v>
      </c>
      <c r="Y7" s="16">
        <f t="shared" si="6"/>
        <v>78.8</v>
      </c>
      <c r="Z7" s="15">
        <v>2.5</v>
      </c>
      <c r="AA7" s="15">
        <v>0</v>
      </c>
      <c r="AB7" s="10">
        <f t="shared" si="7"/>
        <v>2.5</v>
      </c>
      <c r="AC7" s="15">
        <v>2.5</v>
      </c>
      <c r="AD7" s="39">
        <f t="shared" si="8"/>
        <v>83.8</v>
      </c>
      <c r="AE7" s="10" t="s">
        <v>334</v>
      </c>
      <c r="AF7" s="10" t="s">
        <v>335</v>
      </c>
      <c r="AG7" s="42">
        <v>20549</v>
      </c>
      <c r="AH7" s="14">
        <f t="shared" si="9"/>
        <v>10274.5</v>
      </c>
      <c r="AI7" s="14">
        <f t="shared" si="10"/>
        <v>5137.25</v>
      </c>
      <c r="AJ7" s="14">
        <f t="shared" si="11"/>
        <v>3596.1</v>
      </c>
      <c r="AK7" s="52">
        <f t="shared" si="12"/>
        <v>1541.15</v>
      </c>
      <c r="AL7" s="103">
        <v>10274.5</v>
      </c>
      <c r="AM7" s="56"/>
    </row>
    <row r="8" spans="1:40" ht="39.75" customHeight="1" x14ac:dyDescent="0.3">
      <c r="A8" s="34">
        <v>7</v>
      </c>
      <c r="B8" s="33">
        <v>64798</v>
      </c>
      <c r="C8" s="49" t="s">
        <v>135</v>
      </c>
      <c r="D8" s="9">
        <v>596</v>
      </c>
      <c r="E8" s="46" t="s">
        <v>112</v>
      </c>
      <c r="F8" s="35" t="s">
        <v>90</v>
      </c>
      <c r="G8" s="35" t="s">
        <v>202</v>
      </c>
      <c r="H8" s="35" t="s">
        <v>200</v>
      </c>
      <c r="I8" s="35" t="s">
        <v>186</v>
      </c>
      <c r="J8" s="35" t="s">
        <v>202</v>
      </c>
      <c r="K8" s="35" t="s">
        <v>200</v>
      </c>
      <c r="L8" s="35" t="s">
        <v>186</v>
      </c>
      <c r="M8" s="27">
        <v>22</v>
      </c>
      <c r="N8" s="28">
        <f t="shared" si="0"/>
        <v>8.8000000000000007</v>
      </c>
      <c r="O8" s="29">
        <v>15</v>
      </c>
      <c r="P8" s="28">
        <f t="shared" si="1"/>
        <v>6</v>
      </c>
      <c r="Q8" s="27">
        <v>40</v>
      </c>
      <c r="R8" s="28">
        <f t="shared" si="2"/>
        <v>16</v>
      </c>
      <c r="S8" s="27">
        <v>30</v>
      </c>
      <c r="T8" s="28">
        <f t="shared" si="3"/>
        <v>18</v>
      </c>
      <c r="U8" s="27">
        <v>30</v>
      </c>
      <c r="V8" s="28">
        <f t="shared" si="4"/>
        <v>18</v>
      </c>
      <c r="W8" s="27">
        <v>20</v>
      </c>
      <c r="X8" s="28">
        <f t="shared" si="5"/>
        <v>12</v>
      </c>
      <c r="Y8" s="28">
        <f t="shared" si="6"/>
        <v>78.8</v>
      </c>
      <c r="Z8" s="27">
        <v>2.5</v>
      </c>
      <c r="AA8" s="27">
        <v>0</v>
      </c>
      <c r="AB8" s="28">
        <f t="shared" si="7"/>
        <v>2.5</v>
      </c>
      <c r="AC8" s="27">
        <v>2.5</v>
      </c>
      <c r="AD8" s="40">
        <f t="shared" si="8"/>
        <v>83.8</v>
      </c>
      <c r="AE8" s="10" t="s">
        <v>334</v>
      </c>
      <c r="AF8" s="10" t="s">
        <v>335</v>
      </c>
      <c r="AG8" s="44">
        <v>116310</v>
      </c>
      <c r="AH8" s="30">
        <f t="shared" si="9"/>
        <v>58155</v>
      </c>
      <c r="AI8" s="14">
        <f t="shared" si="10"/>
        <v>29077.5</v>
      </c>
      <c r="AJ8" s="14">
        <f t="shared" si="11"/>
        <v>20354.3</v>
      </c>
      <c r="AK8" s="52">
        <f t="shared" si="12"/>
        <v>8723.2000000000007</v>
      </c>
      <c r="AL8" s="103">
        <v>58155</v>
      </c>
      <c r="AM8" s="56"/>
    </row>
    <row r="9" spans="1:40" ht="39.75" customHeight="1" x14ac:dyDescent="0.3">
      <c r="A9" s="34">
        <v>8</v>
      </c>
      <c r="B9" s="32">
        <v>64802</v>
      </c>
      <c r="C9" s="48" t="s">
        <v>135</v>
      </c>
      <c r="D9" s="9">
        <v>596</v>
      </c>
      <c r="E9" s="46" t="s">
        <v>113</v>
      </c>
      <c r="F9" s="35" t="s">
        <v>47</v>
      </c>
      <c r="G9" s="35" t="s">
        <v>203</v>
      </c>
      <c r="H9" s="35" t="s">
        <v>189</v>
      </c>
      <c r="I9" s="35" t="s">
        <v>186</v>
      </c>
      <c r="J9" s="35" t="s">
        <v>203</v>
      </c>
      <c r="K9" s="35" t="s">
        <v>190</v>
      </c>
      <c r="L9" s="35" t="s">
        <v>186</v>
      </c>
      <c r="M9" s="7">
        <v>22</v>
      </c>
      <c r="N9" s="10">
        <f t="shared" si="0"/>
        <v>8.8000000000000007</v>
      </c>
      <c r="O9" s="7">
        <v>15</v>
      </c>
      <c r="P9" s="10">
        <f t="shared" si="1"/>
        <v>6</v>
      </c>
      <c r="Q9" s="7">
        <v>40</v>
      </c>
      <c r="R9" s="10">
        <f t="shared" si="2"/>
        <v>16</v>
      </c>
      <c r="S9" s="7">
        <v>30</v>
      </c>
      <c r="T9" s="10">
        <f t="shared" si="3"/>
        <v>18</v>
      </c>
      <c r="U9" s="7">
        <v>30</v>
      </c>
      <c r="V9" s="10">
        <f t="shared" si="4"/>
        <v>18</v>
      </c>
      <c r="W9" s="7">
        <v>20</v>
      </c>
      <c r="X9" s="10">
        <f t="shared" si="5"/>
        <v>12</v>
      </c>
      <c r="Y9" s="10">
        <f t="shared" si="6"/>
        <v>78.8</v>
      </c>
      <c r="Z9" s="7">
        <v>2.5</v>
      </c>
      <c r="AA9" s="7">
        <v>0</v>
      </c>
      <c r="AB9" s="10">
        <f t="shared" si="7"/>
        <v>2.5</v>
      </c>
      <c r="AC9" s="7">
        <v>2.5</v>
      </c>
      <c r="AD9" s="38">
        <f t="shared" si="8"/>
        <v>83.8</v>
      </c>
      <c r="AE9" s="10" t="s">
        <v>334</v>
      </c>
      <c r="AF9" s="10" t="s">
        <v>334</v>
      </c>
      <c r="AG9" s="42">
        <v>18950</v>
      </c>
      <c r="AH9" s="14">
        <f t="shared" si="9"/>
        <v>9475</v>
      </c>
      <c r="AI9" s="14">
        <f t="shared" si="10"/>
        <v>4737.5</v>
      </c>
      <c r="AJ9" s="14">
        <f t="shared" si="11"/>
        <v>3316.3</v>
      </c>
      <c r="AK9" s="52">
        <f t="shared" si="12"/>
        <v>1421.2</v>
      </c>
      <c r="AL9" s="103">
        <v>9475</v>
      </c>
      <c r="AM9" s="56"/>
    </row>
    <row r="10" spans="1:40" ht="39.75" customHeight="1" x14ac:dyDescent="0.3">
      <c r="A10" s="34">
        <v>9</v>
      </c>
      <c r="B10" s="32">
        <v>64842</v>
      </c>
      <c r="C10" s="48" t="s">
        <v>135</v>
      </c>
      <c r="D10" s="9">
        <v>596</v>
      </c>
      <c r="E10" s="46" t="s">
        <v>115</v>
      </c>
      <c r="F10" s="35" t="s">
        <v>43</v>
      </c>
      <c r="G10" s="35" t="s">
        <v>204</v>
      </c>
      <c r="H10" s="35" t="s">
        <v>205</v>
      </c>
      <c r="I10" s="35" t="s">
        <v>188</v>
      </c>
      <c r="J10" s="35" t="s">
        <v>206</v>
      </c>
      <c r="K10" s="35" t="s">
        <v>205</v>
      </c>
      <c r="L10" s="35" t="s">
        <v>188</v>
      </c>
      <c r="M10" s="7">
        <v>22</v>
      </c>
      <c r="N10" s="10">
        <f t="shared" si="0"/>
        <v>8.8000000000000007</v>
      </c>
      <c r="O10" s="7">
        <v>22</v>
      </c>
      <c r="P10" s="10">
        <f t="shared" si="1"/>
        <v>8.8000000000000007</v>
      </c>
      <c r="Q10" s="7">
        <v>40</v>
      </c>
      <c r="R10" s="10">
        <f t="shared" si="2"/>
        <v>16</v>
      </c>
      <c r="S10" s="7">
        <v>30</v>
      </c>
      <c r="T10" s="10">
        <f t="shared" si="3"/>
        <v>18</v>
      </c>
      <c r="U10" s="7">
        <v>30</v>
      </c>
      <c r="V10" s="10">
        <f t="shared" si="4"/>
        <v>18</v>
      </c>
      <c r="W10" s="7">
        <v>20</v>
      </c>
      <c r="X10" s="10">
        <f t="shared" si="5"/>
        <v>12</v>
      </c>
      <c r="Y10" s="10">
        <f t="shared" si="6"/>
        <v>81.599999999999994</v>
      </c>
      <c r="Z10" s="7">
        <v>0</v>
      </c>
      <c r="AA10" s="7">
        <v>0</v>
      </c>
      <c r="AB10" s="10">
        <f t="shared" si="7"/>
        <v>0</v>
      </c>
      <c r="AC10" s="7">
        <v>0</v>
      </c>
      <c r="AD10" s="38">
        <f t="shared" si="8"/>
        <v>81.599999999999994</v>
      </c>
      <c r="AE10" s="10" t="s">
        <v>334</v>
      </c>
      <c r="AF10" s="10" t="s">
        <v>334</v>
      </c>
      <c r="AG10" s="42">
        <v>155532.6</v>
      </c>
      <c r="AH10" s="14">
        <f>AG10/2</f>
        <v>77766.3</v>
      </c>
      <c r="AI10" s="14">
        <f t="shared" si="10"/>
        <v>38883.160000000003</v>
      </c>
      <c r="AJ10" s="14">
        <f t="shared" si="11"/>
        <v>27218.2</v>
      </c>
      <c r="AK10" s="52">
        <f t="shared" si="12"/>
        <v>11664.95</v>
      </c>
      <c r="AL10" s="103">
        <v>77766.31</v>
      </c>
      <c r="AM10" s="56"/>
    </row>
    <row r="11" spans="1:40" ht="39.75" customHeight="1" x14ac:dyDescent="0.3">
      <c r="A11" s="34">
        <v>10</v>
      </c>
      <c r="B11" s="32">
        <v>64876</v>
      </c>
      <c r="C11" s="48" t="s">
        <v>135</v>
      </c>
      <c r="D11" s="9">
        <v>596</v>
      </c>
      <c r="E11" s="46" t="s">
        <v>116</v>
      </c>
      <c r="F11" s="35" t="s">
        <v>81</v>
      </c>
      <c r="G11" s="35" t="s">
        <v>207</v>
      </c>
      <c r="H11" s="35" t="s">
        <v>208</v>
      </c>
      <c r="I11" s="35" t="s">
        <v>209</v>
      </c>
      <c r="J11" s="35" t="s">
        <v>210</v>
      </c>
      <c r="K11" s="35" t="s">
        <v>208</v>
      </c>
      <c r="L11" s="35" t="s">
        <v>209</v>
      </c>
      <c r="M11" s="7">
        <v>22</v>
      </c>
      <c r="N11" s="10">
        <f t="shared" si="0"/>
        <v>8.8000000000000007</v>
      </c>
      <c r="O11" s="7">
        <v>22</v>
      </c>
      <c r="P11" s="10">
        <f t="shared" si="1"/>
        <v>8.8000000000000007</v>
      </c>
      <c r="Q11" s="7">
        <v>40</v>
      </c>
      <c r="R11" s="10">
        <f t="shared" si="2"/>
        <v>16</v>
      </c>
      <c r="S11" s="7">
        <v>30</v>
      </c>
      <c r="T11" s="10">
        <f t="shared" si="3"/>
        <v>18</v>
      </c>
      <c r="U11" s="7">
        <v>30</v>
      </c>
      <c r="V11" s="10">
        <f t="shared" si="4"/>
        <v>18</v>
      </c>
      <c r="W11" s="7">
        <v>20</v>
      </c>
      <c r="X11" s="10">
        <f t="shared" si="5"/>
        <v>12</v>
      </c>
      <c r="Y11" s="10">
        <f t="shared" si="6"/>
        <v>81.599999999999994</v>
      </c>
      <c r="Z11" s="7">
        <v>0</v>
      </c>
      <c r="AA11" s="7">
        <v>0</v>
      </c>
      <c r="AB11" s="10">
        <f t="shared" si="7"/>
        <v>0</v>
      </c>
      <c r="AC11" s="7">
        <v>0</v>
      </c>
      <c r="AD11" s="38">
        <f t="shared" si="8"/>
        <v>81.599999999999994</v>
      </c>
      <c r="AE11" s="10" t="s">
        <v>334</v>
      </c>
      <c r="AF11" s="10" t="s">
        <v>334</v>
      </c>
      <c r="AG11" s="17">
        <v>26128.59</v>
      </c>
      <c r="AH11" s="14">
        <f t="shared" si="9"/>
        <v>13064.3</v>
      </c>
      <c r="AI11" s="14">
        <f t="shared" si="10"/>
        <v>6532.15</v>
      </c>
      <c r="AJ11" s="14">
        <f t="shared" si="11"/>
        <v>4572.5</v>
      </c>
      <c r="AK11" s="52">
        <f t="shared" si="12"/>
        <v>1959.65</v>
      </c>
      <c r="AL11" s="103">
        <v>13064.3</v>
      </c>
      <c r="AM11" s="56"/>
    </row>
    <row r="12" spans="1:40" ht="39.75" customHeight="1" x14ac:dyDescent="0.3">
      <c r="A12" s="34">
        <v>11</v>
      </c>
      <c r="B12" s="32">
        <v>64886</v>
      </c>
      <c r="C12" s="48" t="s">
        <v>135</v>
      </c>
      <c r="D12" s="9">
        <v>596</v>
      </c>
      <c r="E12" s="46" t="s">
        <v>117</v>
      </c>
      <c r="F12" s="35" t="s">
        <v>70</v>
      </c>
      <c r="G12" s="35" t="s">
        <v>211</v>
      </c>
      <c r="H12" s="35" t="s">
        <v>212</v>
      </c>
      <c r="I12" s="35" t="s">
        <v>186</v>
      </c>
      <c r="J12" s="35" t="s">
        <v>211</v>
      </c>
      <c r="K12" s="35" t="s">
        <v>212</v>
      </c>
      <c r="L12" s="35" t="s">
        <v>186</v>
      </c>
      <c r="M12" s="7">
        <v>22</v>
      </c>
      <c r="N12" s="10">
        <f t="shared" si="0"/>
        <v>8.8000000000000007</v>
      </c>
      <c r="O12" s="7">
        <v>30</v>
      </c>
      <c r="P12" s="10">
        <f t="shared" si="1"/>
        <v>12</v>
      </c>
      <c r="Q12" s="7">
        <v>40</v>
      </c>
      <c r="R12" s="10">
        <f t="shared" si="2"/>
        <v>16</v>
      </c>
      <c r="S12" s="7">
        <v>20</v>
      </c>
      <c r="T12" s="10">
        <f t="shared" si="3"/>
        <v>12</v>
      </c>
      <c r="U12" s="7">
        <v>30</v>
      </c>
      <c r="V12" s="10">
        <f t="shared" si="4"/>
        <v>18</v>
      </c>
      <c r="W12" s="7">
        <v>20</v>
      </c>
      <c r="X12" s="10">
        <f t="shared" si="5"/>
        <v>12</v>
      </c>
      <c r="Y12" s="10">
        <f t="shared" si="6"/>
        <v>78.8</v>
      </c>
      <c r="Z12" s="7">
        <v>2.5</v>
      </c>
      <c r="AA12" s="7">
        <v>0</v>
      </c>
      <c r="AB12" s="10">
        <f t="shared" si="7"/>
        <v>2.5</v>
      </c>
      <c r="AC12" s="7">
        <v>0</v>
      </c>
      <c r="AD12" s="38">
        <f t="shared" si="8"/>
        <v>81.3</v>
      </c>
      <c r="AE12" s="10" t="s">
        <v>334</v>
      </c>
      <c r="AF12" s="10" t="s">
        <v>334</v>
      </c>
      <c r="AG12" s="43">
        <v>67272.320000000007</v>
      </c>
      <c r="AH12" s="14">
        <f t="shared" si="9"/>
        <v>33636.160000000003</v>
      </c>
      <c r="AI12" s="14">
        <f t="shared" si="10"/>
        <v>16818.080000000002</v>
      </c>
      <c r="AJ12" s="14">
        <f t="shared" si="11"/>
        <v>11772.7</v>
      </c>
      <c r="AK12" s="52">
        <f t="shared" si="12"/>
        <v>5045.38</v>
      </c>
      <c r="AL12" s="103">
        <v>33636.160000000003</v>
      </c>
      <c r="AM12" s="56"/>
    </row>
    <row r="13" spans="1:40" ht="39.75" customHeight="1" x14ac:dyDescent="0.3">
      <c r="A13" s="34">
        <v>12</v>
      </c>
      <c r="B13" s="32">
        <v>64852</v>
      </c>
      <c r="C13" s="48" t="s">
        <v>135</v>
      </c>
      <c r="D13" s="9">
        <v>596</v>
      </c>
      <c r="E13" s="46" t="s">
        <v>118</v>
      </c>
      <c r="F13" s="35" t="s">
        <v>85</v>
      </c>
      <c r="G13" s="35" t="s">
        <v>213</v>
      </c>
      <c r="H13" s="35" t="s">
        <v>214</v>
      </c>
      <c r="I13" s="35" t="s">
        <v>215</v>
      </c>
      <c r="J13" s="35" t="s">
        <v>216</v>
      </c>
      <c r="K13" s="35" t="s">
        <v>214</v>
      </c>
      <c r="L13" s="35" t="s">
        <v>215</v>
      </c>
      <c r="M13" s="7">
        <v>22</v>
      </c>
      <c r="N13" s="10">
        <f t="shared" si="0"/>
        <v>8.8000000000000007</v>
      </c>
      <c r="O13" s="7">
        <v>30</v>
      </c>
      <c r="P13" s="10">
        <f t="shared" si="1"/>
        <v>12</v>
      </c>
      <c r="Q13" s="7">
        <v>40</v>
      </c>
      <c r="R13" s="10">
        <f t="shared" si="2"/>
        <v>16</v>
      </c>
      <c r="S13" s="7">
        <v>20</v>
      </c>
      <c r="T13" s="10">
        <f t="shared" si="3"/>
        <v>12</v>
      </c>
      <c r="U13" s="7">
        <v>30</v>
      </c>
      <c r="V13" s="10">
        <f t="shared" si="4"/>
        <v>18</v>
      </c>
      <c r="W13" s="7">
        <v>20</v>
      </c>
      <c r="X13" s="10">
        <f t="shared" si="5"/>
        <v>12</v>
      </c>
      <c r="Y13" s="10">
        <f t="shared" si="6"/>
        <v>78.8</v>
      </c>
      <c r="Z13" s="7">
        <v>0</v>
      </c>
      <c r="AA13" s="7">
        <v>0</v>
      </c>
      <c r="AB13" s="10">
        <f t="shared" si="7"/>
        <v>0</v>
      </c>
      <c r="AC13" s="7">
        <v>0</v>
      </c>
      <c r="AD13" s="38">
        <f t="shared" si="8"/>
        <v>78.8</v>
      </c>
      <c r="AE13" s="10" t="s">
        <v>334</v>
      </c>
      <c r="AF13" s="10" t="s">
        <v>334</v>
      </c>
      <c r="AG13" s="17">
        <v>289416</v>
      </c>
      <c r="AH13" s="14">
        <f t="shared" si="9"/>
        <v>144708</v>
      </c>
      <c r="AI13" s="14">
        <f t="shared" si="10"/>
        <v>72354</v>
      </c>
      <c r="AJ13" s="14">
        <f t="shared" si="11"/>
        <v>50647.8</v>
      </c>
      <c r="AK13" s="52">
        <f t="shared" si="12"/>
        <v>21706.2</v>
      </c>
      <c r="AL13" s="103">
        <v>144708</v>
      </c>
      <c r="AM13" s="56"/>
    </row>
    <row r="14" spans="1:40" ht="39.75" customHeight="1" x14ac:dyDescent="0.3">
      <c r="A14" s="34">
        <v>13</v>
      </c>
      <c r="B14" s="32">
        <v>65178</v>
      </c>
      <c r="C14" s="48" t="s">
        <v>135</v>
      </c>
      <c r="D14" s="9">
        <v>596</v>
      </c>
      <c r="E14" s="46" t="s">
        <v>119</v>
      </c>
      <c r="F14" s="35" t="s">
        <v>32</v>
      </c>
      <c r="G14" s="35" t="s">
        <v>217</v>
      </c>
      <c r="H14" s="35" t="s">
        <v>214</v>
      </c>
      <c r="I14" s="35" t="s">
        <v>215</v>
      </c>
      <c r="J14" s="35" t="s">
        <v>217</v>
      </c>
      <c r="K14" s="35" t="s">
        <v>214</v>
      </c>
      <c r="L14" s="35" t="s">
        <v>215</v>
      </c>
      <c r="M14" s="7">
        <v>22</v>
      </c>
      <c r="N14" s="10">
        <f t="shared" si="0"/>
        <v>8.8000000000000007</v>
      </c>
      <c r="O14" s="7">
        <v>30</v>
      </c>
      <c r="P14" s="10">
        <f t="shared" si="1"/>
        <v>12</v>
      </c>
      <c r="Q14" s="7">
        <v>40</v>
      </c>
      <c r="R14" s="10">
        <f t="shared" si="2"/>
        <v>16</v>
      </c>
      <c r="S14" s="7">
        <v>30</v>
      </c>
      <c r="T14" s="10">
        <f t="shared" si="3"/>
        <v>18</v>
      </c>
      <c r="U14" s="7">
        <v>20</v>
      </c>
      <c r="V14" s="10">
        <f t="shared" si="4"/>
        <v>12</v>
      </c>
      <c r="W14" s="7">
        <v>20</v>
      </c>
      <c r="X14" s="10">
        <f t="shared" si="5"/>
        <v>12</v>
      </c>
      <c r="Y14" s="10">
        <f t="shared" si="6"/>
        <v>78.8</v>
      </c>
      <c r="Z14" s="7">
        <v>0</v>
      </c>
      <c r="AA14" s="7">
        <v>0</v>
      </c>
      <c r="AB14" s="10">
        <f t="shared" si="7"/>
        <v>0</v>
      </c>
      <c r="AC14" s="7">
        <v>0</v>
      </c>
      <c r="AD14" s="38">
        <f t="shared" si="8"/>
        <v>78.8</v>
      </c>
      <c r="AE14" s="10" t="s">
        <v>334</v>
      </c>
      <c r="AF14" s="10" t="s">
        <v>334</v>
      </c>
      <c r="AG14" s="43">
        <v>39098.36</v>
      </c>
      <c r="AH14" s="14">
        <f t="shared" si="9"/>
        <v>19549.18</v>
      </c>
      <c r="AI14" s="14">
        <f t="shared" si="10"/>
        <v>9774.59</v>
      </c>
      <c r="AJ14" s="14">
        <f t="shared" si="11"/>
        <v>6842.2</v>
      </c>
      <c r="AK14" s="52">
        <f t="shared" si="12"/>
        <v>2932.39</v>
      </c>
      <c r="AL14" s="103">
        <v>19549.18</v>
      </c>
      <c r="AM14" s="56"/>
    </row>
    <row r="15" spans="1:40" ht="39.75" customHeight="1" x14ac:dyDescent="0.3">
      <c r="A15" s="34">
        <v>14</v>
      </c>
      <c r="B15" s="32">
        <v>65162</v>
      </c>
      <c r="C15" s="48" t="s">
        <v>135</v>
      </c>
      <c r="D15" s="9">
        <v>596</v>
      </c>
      <c r="E15" s="46" t="s">
        <v>120</v>
      </c>
      <c r="F15" s="35" t="s">
        <v>46</v>
      </c>
      <c r="G15" s="35" t="s">
        <v>218</v>
      </c>
      <c r="H15" s="35" t="s">
        <v>191</v>
      </c>
      <c r="I15" s="35" t="s">
        <v>192</v>
      </c>
      <c r="J15" s="35" t="s">
        <v>219</v>
      </c>
      <c r="K15" s="35" t="s">
        <v>191</v>
      </c>
      <c r="L15" s="35" t="s">
        <v>192</v>
      </c>
      <c r="M15" s="7">
        <v>22</v>
      </c>
      <c r="N15" s="10">
        <f t="shared" si="0"/>
        <v>8.8000000000000007</v>
      </c>
      <c r="O15" s="7">
        <v>15</v>
      </c>
      <c r="P15" s="10">
        <f t="shared" si="1"/>
        <v>6</v>
      </c>
      <c r="Q15" s="7">
        <v>40</v>
      </c>
      <c r="R15" s="10">
        <f t="shared" si="2"/>
        <v>16</v>
      </c>
      <c r="S15" s="7">
        <v>30</v>
      </c>
      <c r="T15" s="10">
        <f t="shared" si="3"/>
        <v>18</v>
      </c>
      <c r="U15" s="7">
        <v>30</v>
      </c>
      <c r="V15" s="10">
        <f t="shared" si="4"/>
        <v>18</v>
      </c>
      <c r="W15" s="7">
        <v>20</v>
      </c>
      <c r="X15" s="10">
        <f t="shared" si="5"/>
        <v>12</v>
      </c>
      <c r="Y15" s="10">
        <f t="shared" si="6"/>
        <v>78.8</v>
      </c>
      <c r="Z15" s="7">
        <v>0</v>
      </c>
      <c r="AA15" s="7">
        <v>0</v>
      </c>
      <c r="AB15" s="10">
        <f t="shared" si="7"/>
        <v>0</v>
      </c>
      <c r="AC15" s="7">
        <v>0</v>
      </c>
      <c r="AD15" s="38">
        <f t="shared" si="8"/>
        <v>78.8</v>
      </c>
      <c r="AE15" s="10" t="s">
        <v>334</v>
      </c>
      <c r="AF15" s="10" t="s">
        <v>334</v>
      </c>
      <c r="AG15" s="42">
        <v>59090.47</v>
      </c>
      <c r="AH15" s="14">
        <f t="shared" si="9"/>
        <v>29545.24</v>
      </c>
      <c r="AI15" s="14">
        <f t="shared" si="10"/>
        <v>14772.62</v>
      </c>
      <c r="AJ15" s="14">
        <f t="shared" si="11"/>
        <v>10340.799999999999</v>
      </c>
      <c r="AK15" s="52">
        <f t="shared" si="12"/>
        <v>4431.82</v>
      </c>
      <c r="AL15" s="103">
        <v>29545.24</v>
      </c>
      <c r="AM15" s="56"/>
    </row>
    <row r="16" spans="1:40" s="4" customFormat="1" ht="39.75" customHeight="1" x14ac:dyDescent="0.3">
      <c r="A16" s="34">
        <v>15</v>
      </c>
      <c r="B16" s="32">
        <v>64751</v>
      </c>
      <c r="C16" s="48" t="s">
        <v>135</v>
      </c>
      <c r="D16" s="9">
        <v>596</v>
      </c>
      <c r="E16" s="46" t="s">
        <v>121</v>
      </c>
      <c r="F16" s="35" t="s">
        <v>69</v>
      </c>
      <c r="G16" s="35" t="s">
        <v>220</v>
      </c>
      <c r="H16" s="35" t="s">
        <v>200</v>
      </c>
      <c r="I16" s="35" t="s">
        <v>186</v>
      </c>
      <c r="J16" s="35" t="s">
        <v>221</v>
      </c>
      <c r="K16" s="35" t="s">
        <v>200</v>
      </c>
      <c r="L16" s="35" t="s">
        <v>186</v>
      </c>
      <c r="M16" s="7">
        <v>22</v>
      </c>
      <c r="N16" s="10">
        <f t="shared" si="0"/>
        <v>8.8000000000000007</v>
      </c>
      <c r="O16" s="7">
        <v>22</v>
      </c>
      <c r="P16" s="10">
        <f t="shared" si="1"/>
        <v>8.8000000000000007</v>
      </c>
      <c r="Q16" s="7">
        <v>40</v>
      </c>
      <c r="R16" s="10">
        <f t="shared" si="2"/>
        <v>16</v>
      </c>
      <c r="S16" s="7">
        <v>20</v>
      </c>
      <c r="T16" s="10">
        <f t="shared" si="3"/>
        <v>12</v>
      </c>
      <c r="U16" s="7">
        <v>30</v>
      </c>
      <c r="V16" s="10">
        <f t="shared" si="4"/>
        <v>18</v>
      </c>
      <c r="W16" s="7">
        <v>20</v>
      </c>
      <c r="X16" s="10">
        <f t="shared" si="5"/>
        <v>12</v>
      </c>
      <c r="Y16" s="10">
        <f t="shared" si="6"/>
        <v>75.599999999999994</v>
      </c>
      <c r="Z16" s="7">
        <v>2.5</v>
      </c>
      <c r="AA16" s="7">
        <v>0</v>
      </c>
      <c r="AB16" s="10">
        <f t="shared" si="7"/>
        <v>2.5</v>
      </c>
      <c r="AC16" s="7">
        <v>0</v>
      </c>
      <c r="AD16" s="38">
        <f t="shared" si="8"/>
        <v>78.099999999999994</v>
      </c>
      <c r="AE16" s="10" t="s">
        <v>334</v>
      </c>
      <c r="AF16" s="10" t="s">
        <v>335</v>
      </c>
      <c r="AG16" s="17">
        <v>134000</v>
      </c>
      <c r="AH16" s="14">
        <f t="shared" si="9"/>
        <v>67000</v>
      </c>
      <c r="AI16" s="14">
        <f t="shared" si="10"/>
        <v>33500</v>
      </c>
      <c r="AJ16" s="14">
        <f t="shared" si="11"/>
        <v>23450</v>
      </c>
      <c r="AK16" s="52">
        <f t="shared" si="12"/>
        <v>10050</v>
      </c>
      <c r="AL16" s="103">
        <v>67000</v>
      </c>
      <c r="AM16" s="56"/>
    </row>
    <row r="17" spans="1:753 1383:1908" ht="39.75" customHeight="1" x14ac:dyDescent="0.3">
      <c r="A17" s="34">
        <v>16</v>
      </c>
      <c r="B17" s="32">
        <v>64836</v>
      </c>
      <c r="C17" s="48" t="s">
        <v>135</v>
      </c>
      <c r="D17" s="9">
        <v>596</v>
      </c>
      <c r="E17" s="46" t="s">
        <v>123</v>
      </c>
      <c r="F17" s="35" t="s">
        <v>57</v>
      </c>
      <c r="G17" s="35" t="s">
        <v>222</v>
      </c>
      <c r="H17" s="35" t="s">
        <v>212</v>
      </c>
      <c r="I17" s="35" t="s">
        <v>186</v>
      </c>
      <c r="J17" s="35" t="s">
        <v>223</v>
      </c>
      <c r="K17" s="35" t="s">
        <v>212</v>
      </c>
      <c r="L17" s="35" t="s">
        <v>186</v>
      </c>
      <c r="M17" s="7">
        <v>22</v>
      </c>
      <c r="N17" s="10">
        <f>M17/100*40</f>
        <v>8.8000000000000007</v>
      </c>
      <c r="O17" s="7">
        <v>22</v>
      </c>
      <c r="P17" s="10">
        <f>O17/100*40</f>
        <v>8.8000000000000007</v>
      </c>
      <c r="Q17" s="7">
        <v>40</v>
      </c>
      <c r="R17" s="10">
        <f t="shared" si="2"/>
        <v>16</v>
      </c>
      <c r="S17" s="7">
        <v>20</v>
      </c>
      <c r="T17" s="10">
        <f>S17/100*60</f>
        <v>12</v>
      </c>
      <c r="U17" s="7">
        <v>30</v>
      </c>
      <c r="V17" s="10">
        <f>U17/100*60</f>
        <v>18</v>
      </c>
      <c r="W17" s="7">
        <v>20</v>
      </c>
      <c r="X17" s="10">
        <f>W17/100*60</f>
        <v>12</v>
      </c>
      <c r="Y17" s="10">
        <f t="shared" si="6"/>
        <v>75.599999999999994</v>
      </c>
      <c r="Z17" s="7">
        <v>0</v>
      </c>
      <c r="AA17" s="7">
        <v>0</v>
      </c>
      <c r="AB17" s="10">
        <f t="shared" si="7"/>
        <v>0</v>
      </c>
      <c r="AC17" s="7">
        <v>0</v>
      </c>
      <c r="AD17" s="38">
        <f t="shared" si="8"/>
        <v>75.599999999999994</v>
      </c>
      <c r="AE17" s="10" t="s">
        <v>334</v>
      </c>
      <c r="AF17" s="10" t="s">
        <v>334</v>
      </c>
      <c r="AG17" s="43">
        <v>189411</v>
      </c>
      <c r="AH17" s="14">
        <f>AG17/2</f>
        <v>94705.5</v>
      </c>
      <c r="AI17" s="14">
        <f t="shared" si="10"/>
        <v>47352.75</v>
      </c>
      <c r="AJ17" s="14">
        <f t="shared" si="11"/>
        <v>33146.9</v>
      </c>
      <c r="AK17" s="52">
        <f t="shared" si="12"/>
        <v>14205.85</v>
      </c>
      <c r="AL17" s="103">
        <v>94705.5</v>
      </c>
      <c r="AM17" s="56"/>
    </row>
    <row r="18" spans="1:753 1383:1908" ht="39.75" customHeight="1" x14ac:dyDescent="0.3">
      <c r="A18" s="34">
        <v>17</v>
      </c>
      <c r="B18" s="32">
        <v>64706</v>
      </c>
      <c r="C18" s="48" t="s">
        <v>135</v>
      </c>
      <c r="D18" s="9">
        <v>596</v>
      </c>
      <c r="E18" s="46" t="s">
        <v>124</v>
      </c>
      <c r="F18" s="35" t="s">
        <v>71</v>
      </c>
      <c r="G18" s="35" t="s">
        <v>224</v>
      </c>
      <c r="H18" s="35" t="s">
        <v>225</v>
      </c>
      <c r="I18" s="35" t="s">
        <v>192</v>
      </c>
      <c r="J18" s="35" t="s">
        <v>227</v>
      </c>
      <c r="K18" s="35" t="s">
        <v>226</v>
      </c>
      <c r="L18" s="35" t="s">
        <v>192</v>
      </c>
      <c r="M18" s="7">
        <v>22</v>
      </c>
      <c r="N18" s="10">
        <f>M18/100*40</f>
        <v>8.8000000000000007</v>
      </c>
      <c r="O18" s="7">
        <v>22</v>
      </c>
      <c r="P18" s="10">
        <f>O18/100*40</f>
        <v>8.8000000000000007</v>
      </c>
      <c r="Q18" s="7">
        <v>40</v>
      </c>
      <c r="R18" s="10">
        <f t="shared" si="2"/>
        <v>16</v>
      </c>
      <c r="S18" s="7">
        <v>30</v>
      </c>
      <c r="T18" s="10">
        <f>S18/100*60</f>
        <v>18</v>
      </c>
      <c r="U18" s="7">
        <v>20</v>
      </c>
      <c r="V18" s="10">
        <f>U18/100*60</f>
        <v>12</v>
      </c>
      <c r="W18" s="7">
        <v>20</v>
      </c>
      <c r="X18" s="10">
        <f>W18/100*60</f>
        <v>12</v>
      </c>
      <c r="Y18" s="10">
        <f t="shared" si="6"/>
        <v>75.599999999999994</v>
      </c>
      <c r="Z18" s="7">
        <v>0</v>
      </c>
      <c r="AA18" s="7">
        <v>0</v>
      </c>
      <c r="AB18" s="10">
        <f t="shared" si="7"/>
        <v>0</v>
      </c>
      <c r="AC18" s="7">
        <v>0</v>
      </c>
      <c r="AD18" s="38">
        <f t="shared" si="8"/>
        <v>75.599999999999994</v>
      </c>
      <c r="AE18" s="10" t="s">
        <v>335</v>
      </c>
      <c r="AF18" s="10" t="s">
        <v>334</v>
      </c>
      <c r="AG18" s="43">
        <v>44727.28</v>
      </c>
      <c r="AH18" s="14">
        <f>AG18/2</f>
        <v>22363.64</v>
      </c>
      <c r="AI18" s="14">
        <f t="shared" si="10"/>
        <v>11181.82</v>
      </c>
      <c r="AJ18" s="14">
        <f t="shared" si="11"/>
        <v>7827.3</v>
      </c>
      <c r="AK18" s="52">
        <f t="shared" si="12"/>
        <v>3354.52</v>
      </c>
      <c r="AL18" s="103">
        <v>22363.64</v>
      </c>
      <c r="AM18" s="56"/>
    </row>
    <row r="19" spans="1:753 1383:1908" ht="39.75" customHeight="1" x14ac:dyDescent="0.3">
      <c r="A19" s="34">
        <v>18</v>
      </c>
      <c r="B19" s="32">
        <v>65086</v>
      </c>
      <c r="C19" s="48" t="s">
        <v>135</v>
      </c>
      <c r="D19" s="9">
        <v>596</v>
      </c>
      <c r="E19" s="46" t="s">
        <v>125</v>
      </c>
      <c r="F19" s="35" t="s">
        <v>89</v>
      </c>
      <c r="G19" s="35" t="s">
        <v>228</v>
      </c>
      <c r="H19" s="35" t="s">
        <v>229</v>
      </c>
      <c r="I19" s="35" t="s">
        <v>188</v>
      </c>
      <c r="J19" s="35" t="s">
        <v>228</v>
      </c>
      <c r="K19" s="35" t="s">
        <v>229</v>
      </c>
      <c r="L19" s="35" t="s">
        <v>188</v>
      </c>
      <c r="M19" s="7">
        <v>22</v>
      </c>
      <c r="N19" s="10">
        <f>M19/100*40</f>
        <v>8.8000000000000007</v>
      </c>
      <c r="O19" s="7">
        <v>22</v>
      </c>
      <c r="P19" s="10">
        <f>O19/100*40</f>
        <v>8.8000000000000007</v>
      </c>
      <c r="Q19" s="7">
        <v>40</v>
      </c>
      <c r="R19" s="10">
        <f t="shared" si="2"/>
        <v>16</v>
      </c>
      <c r="S19" s="7">
        <v>30</v>
      </c>
      <c r="T19" s="10">
        <f>S19/100*60</f>
        <v>18</v>
      </c>
      <c r="U19" s="7">
        <v>20</v>
      </c>
      <c r="V19" s="10">
        <f>U19/100*60</f>
        <v>12</v>
      </c>
      <c r="W19" s="7">
        <v>20</v>
      </c>
      <c r="X19" s="10">
        <f>W19/100*60</f>
        <v>12</v>
      </c>
      <c r="Y19" s="10">
        <f t="shared" si="6"/>
        <v>75.599999999999994</v>
      </c>
      <c r="Z19" s="7">
        <v>0</v>
      </c>
      <c r="AA19" s="7">
        <v>0</v>
      </c>
      <c r="AB19" s="10">
        <f t="shared" si="7"/>
        <v>0</v>
      </c>
      <c r="AC19" s="7">
        <v>0</v>
      </c>
      <c r="AD19" s="38">
        <f t="shared" si="8"/>
        <v>75.599999999999994</v>
      </c>
      <c r="AE19" s="10" t="s">
        <v>334</v>
      </c>
      <c r="AF19" s="10" t="s">
        <v>335</v>
      </c>
      <c r="AG19" s="43">
        <v>26964.58</v>
      </c>
      <c r="AH19" s="14">
        <f>AG19/2</f>
        <v>13482.29</v>
      </c>
      <c r="AI19" s="14">
        <f t="shared" si="10"/>
        <v>6741.15</v>
      </c>
      <c r="AJ19" s="14">
        <f t="shared" si="11"/>
        <v>4718.8</v>
      </c>
      <c r="AK19" s="52">
        <f t="shared" si="12"/>
        <v>2022.35</v>
      </c>
      <c r="AL19" s="103">
        <v>13482.3</v>
      </c>
      <c r="AM19" s="56"/>
    </row>
    <row r="20" spans="1:753 1383:1908" s="5" customFormat="1" ht="39.75" customHeight="1" x14ac:dyDescent="0.3">
      <c r="A20" s="34">
        <v>19</v>
      </c>
      <c r="B20" s="32">
        <v>65207</v>
      </c>
      <c r="C20" s="48" t="s">
        <v>135</v>
      </c>
      <c r="D20" s="9">
        <v>596</v>
      </c>
      <c r="E20" s="46" t="s">
        <v>122</v>
      </c>
      <c r="F20" s="35" t="s">
        <v>31</v>
      </c>
      <c r="G20" s="35" t="s">
        <v>230</v>
      </c>
      <c r="H20" s="35" t="s">
        <v>231</v>
      </c>
      <c r="I20" s="35" t="s">
        <v>186</v>
      </c>
      <c r="J20" s="35" t="s">
        <v>230</v>
      </c>
      <c r="K20" s="35" t="s">
        <v>231</v>
      </c>
      <c r="L20" s="35" t="s">
        <v>186</v>
      </c>
      <c r="M20" s="7">
        <v>22</v>
      </c>
      <c r="N20" s="10">
        <f t="shared" si="0"/>
        <v>8.8000000000000007</v>
      </c>
      <c r="O20" s="7">
        <v>22</v>
      </c>
      <c r="P20" s="10">
        <f t="shared" si="1"/>
        <v>8.8000000000000007</v>
      </c>
      <c r="Q20" s="7">
        <v>40</v>
      </c>
      <c r="R20" s="10">
        <f t="shared" si="2"/>
        <v>16</v>
      </c>
      <c r="S20" s="7">
        <v>20</v>
      </c>
      <c r="T20" s="10">
        <f t="shared" si="3"/>
        <v>12</v>
      </c>
      <c r="U20" s="7">
        <v>30</v>
      </c>
      <c r="V20" s="10">
        <f t="shared" si="4"/>
        <v>18</v>
      </c>
      <c r="W20" s="7">
        <v>20</v>
      </c>
      <c r="X20" s="10">
        <f t="shared" si="5"/>
        <v>12</v>
      </c>
      <c r="Y20" s="10">
        <f t="shared" si="6"/>
        <v>75.599999999999994</v>
      </c>
      <c r="Z20" s="7">
        <v>0</v>
      </c>
      <c r="AA20" s="7">
        <v>0</v>
      </c>
      <c r="AB20" s="10">
        <f t="shared" si="7"/>
        <v>0</v>
      </c>
      <c r="AC20" s="7">
        <v>0</v>
      </c>
      <c r="AD20" s="38">
        <f t="shared" si="8"/>
        <v>75.599999999999994</v>
      </c>
      <c r="AE20" s="10" t="s">
        <v>334</v>
      </c>
      <c r="AF20" s="10" t="s">
        <v>334</v>
      </c>
      <c r="AG20" s="43">
        <v>200951</v>
      </c>
      <c r="AH20" s="14">
        <f t="shared" si="9"/>
        <v>100475.5</v>
      </c>
      <c r="AI20" s="14">
        <f t="shared" si="10"/>
        <v>50237.75</v>
      </c>
      <c r="AJ20" s="14">
        <f t="shared" si="11"/>
        <v>35166.400000000001</v>
      </c>
      <c r="AK20" s="52">
        <f t="shared" si="12"/>
        <v>15071.35</v>
      </c>
      <c r="AL20" s="103">
        <v>100475.5</v>
      </c>
      <c r="AM20" s="108"/>
      <c r="AN20" s="107"/>
      <c r="AO20" s="107"/>
    </row>
    <row r="21" spans="1:753 1383:1908" ht="39.75" customHeight="1" x14ac:dyDescent="0.3">
      <c r="A21" s="34">
        <v>20</v>
      </c>
      <c r="B21" s="32">
        <v>65181</v>
      </c>
      <c r="C21" s="48" t="s">
        <v>135</v>
      </c>
      <c r="D21" s="9">
        <v>596</v>
      </c>
      <c r="E21" s="46" t="s">
        <v>126</v>
      </c>
      <c r="F21" s="35" t="s">
        <v>38</v>
      </c>
      <c r="G21" s="35" t="s">
        <v>232</v>
      </c>
      <c r="H21" s="35" t="s">
        <v>189</v>
      </c>
      <c r="I21" s="35" t="s">
        <v>186</v>
      </c>
      <c r="J21" s="35" t="s">
        <v>232</v>
      </c>
      <c r="K21" s="35" t="s">
        <v>190</v>
      </c>
      <c r="L21" s="35" t="s">
        <v>186</v>
      </c>
      <c r="M21" s="7">
        <v>22</v>
      </c>
      <c r="N21" s="10">
        <f t="shared" si="0"/>
        <v>8.8000000000000007</v>
      </c>
      <c r="O21" s="7">
        <v>15</v>
      </c>
      <c r="P21" s="10">
        <f t="shared" si="1"/>
        <v>6</v>
      </c>
      <c r="Q21" s="7">
        <v>40</v>
      </c>
      <c r="R21" s="10">
        <f t="shared" si="2"/>
        <v>16</v>
      </c>
      <c r="S21" s="7">
        <v>20</v>
      </c>
      <c r="T21" s="10">
        <f t="shared" si="3"/>
        <v>12</v>
      </c>
      <c r="U21" s="7">
        <v>30</v>
      </c>
      <c r="V21" s="10">
        <f t="shared" si="4"/>
        <v>18</v>
      </c>
      <c r="W21" s="7">
        <v>20</v>
      </c>
      <c r="X21" s="10">
        <f t="shared" si="5"/>
        <v>12</v>
      </c>
      <c r="Y21" s="10">
        <f t="shared" si="6"/>
        <v>72.8</v>
      </c>
      <c r="Z21" s="7">
        <v>0</v>
      </c>
      <c r="AA21" s="7">
        <v>0</v>
      </c>
      <c r="AB21" s="10">
        <f t="shared" si="7"/>
        <v>0</v>
      </c>
      <c r="AC21" s="7">
        <v>2.5</v>
      </c>
      <c r="AD21" s="38">
        <f t="shared" si="8"/>
        <v>75.3</v>
      </c>
      <c r="AE21" s="10" t="s">
        <v>334</v>
      </c>
      <c r="AF21" s="10" t="s">
        <v>334</v>
      </c>
      <c r="AG21" s="42">
        <v>84885.97</v>
      </c>
      <c r="AH21" s="14">
        <f t="shared" si="9"/>
        <v>42442.99</v>
      </c>
      <c r="AI21" s="14">
        <f t="shared" si="10"/>
        <v>21221.5</v>
      </c>
      <c r="AJ21" s="14">
        <f t="shared" si="11"/>
        <v>14855.1</v>
      </c>
      <c r="AK21" s="52">
        <f t="shared" si="12"/>
        <v>6366.4</v>
      </c>
      <c r="AL21" s="103">
        <v>42443</v>
      </c>
      <c r="AM21" s="56"/>
    </row>
    <row r="22" spans="1:753 1383:1908" ht="39.75" customHeight="1" x14ac:dyDescent="0.3">
      <c r="A22" s="34">
        <v>21</v>
      </c>
      <c r="B22" s="32">
        <v>65065</v>
      </c>
      <c r="C22" s="48" t="s">
        <v>135</v>
      </c>
      <c r="D22" s="9">
        <v>596</v>
      </c>
      <c r="E22" s="46" t="s">
        <v>127</v>
      </c>
      <c r="F22" s="35" t="s">
        <v>16</v>
      </c>
      <c r="G22" s="35" t="s">
        <v>233</v>
      </c>
      <c r="H22" s="35" t="s">
        <v>234</v>
      </c>
      <c r="I22" s="35" t="s">
        <v>192</v>
      </c>
      <c r="J22" s="35" t="s">
        <v>235</v>
      </c>
      <c r="K22" s="35" t="s">
        <v>236</v>
      </c>
      <c r="L22" s="35" t="s">
        <v>192</v>
      </c>
      <c r="M22" s="7">
        <v>15</v>
      </c>
      <c r="N22" s="10">
        <f t="shared" si="0"/>
        <v>6</v>
      </c>
      <c r="O22" s="7">
        <v>15</v>
      </c>
      <c r="P22" s="10">
        <f t="shared" si="1"/>
        <v>6</v>
      </c>
      <c r="Q22" s="7">
        <v>40</v>
      </c>
      <c r="R22" s="10">
        <f t="shared" si="2"/>
        <v>16</v>
      </c>
      <c r="S22" s="7">
        <v>30</v>
      </c>
      <c r="T22" s="10">
        <f t="shared" si="3"/>
        <v>18</v>
      </c>
      <c r="U22" s="7">
        <v>20</v>
      </c>
      <c r="V22" s="10">
        <f t="shared" si="4"/>
        <v>12</v>
      </c>
      <c r="W22" s="7">
        <v>20</v>
      </c>
      <c r="X22" s="10">
        <f t="shared" si="5"/>
        <v>12</v>
      </c>
      <c r="Y22" s="10">
        <f t="shared" si="6"/>
        <v>70</v>
      </c>
      <c r="Z22" s="7">
        <v>2.5</v>
      </c>
      <c r="AA22" s="7">
        <v>0</v>
      </c>
      <c r="AB22" s="10">
        <f t="shared" si="7"/>
        <v>2.5</v>
      </c>
      <c r="AC22" s="7">
        <v>2.5</v>
      </c>
      <c r="AD22" s="38">
        <f t="shared" si="8"/>
        <v>75</v>
      </c>
      <c r="AE22" s="10" t="s">
        <v>334</v>
      </c>
      <c r="AF22" s="10" t="s">
        <v>335</v>
      </c>
      <c r="AG22" s="43">
        <v>152031</v>
      </c>
      <c r="AH22" s="14">
        <f t="shared" si="9"/>
        <v>76015.5</v>
      </c>
      <c r="AI22" s="14">
        <f t="shared" si="10"/>
        <v>38007.760000000002</v>
      </c>
      <c r="AJ22" s="14">
        <f t="shared" si="11"/>
        <v>26605.4</v>
      </c>
      <c r="AK22" s="52">
        <f t="shared" si="12"/>
        <v>11402.36</v>
      </c>
      <c r="AL22" s="103">
        <v>76015.520000000004</v>
      </c>
      <c r="AM22" s="56"/>
    </row>
    <row r="23" spans="1:753 1383:1908" ht="39.75" customHeight="1" x14ac:dyDescent="0.3">
      <c r="A23" s="34">
        <v>22</v>
      </c>
      <c r="B23" s="32">
        <v>64748</v>
      </c>
      <c r="C23" s="48" t="s">
        <v>135</v>
      </c>
      <c r="D23" s="9">
        <v>596</v>
      </c>
      <c r="E23" s="46" t="s">
        <v>128</v>
      </c>
      <c r="F23" s="35" t="s">
        <v>73</v>
      </c>
      <c r="G23" s="35" t="s">
        <v>237</v>
      </c>
      <c r="H23" s="35" t="s">
        <v>238</v>
      </c>
      <c r="I23" s="35" t="s">
        <v>186</v>
      </c>
      <c r="J23" s="35" t="s">
        <v>237</v>
      </c>
      <c r="K23" s="35" t="s">
        <v>238</v>
      </c>
      <c r="L23" s="35" t="s">
        <v>186</v>
      </c>
      <c r="M23" s="7">
        <v>22</v>
      </c>
      <c r="N23" s="10">
        <f t="shared" si="0"/>
        <v>8.8000000000000007</v>
      </c>
      <c r="O23" s="7">
        <v>30</v>
      </c>
      <c r="P23" s="10">
        <f t="shared" si="1"/>
        <v>12</v>
      </c>
      <c r="Q23" s="7">
        <v>40</v>
      </c>
      <c r="R23" s="10">
        <f t="shared" si="2"/>
        <v>16</v>
      </c>
      <c r="S23" s="7">
        <v>20</v>
      </c>
      <c r="T23" s="10">
        <f t="shared" si="3"/>
        <v>12</v>
      </c>
      <c r="U23" s="7">
        <v>20</v>
      </c>
      <c r="V23" s="10">
        <f t="shared" si="4"/>
        <v>12</v>
      </c>
      <c r="W23" s="7">
        <v>20</v>
      </c>
      <c r="X23" s="10">
        <f t="shared" si="5"/>
        <v>12</v>
      </c>
      <c r="Y23" s="10">
        <f t="shared" si="6"/>
        <v>72.8</v>
      </c>
      <c r="Z23" s="7">
        <v>0</v>
      </c>
      <c r="AA23" s="7">
        <v>0</v>
      </c>
      <c r="AB23" s="10">
        <f t="shared" si="7"/>
        <v>0</v>
      </c>
      <c r="AC23" s="7">
        <v>0</v>
      </c>
      <c r="AD23" s="38">
        <f t="shared" si="8"/>
        <v>72.8</v>
      </c>
      <c r="AE23" s="10" t="s">
        <v>335</v>
      </c>
      <c r="AF23" s="10" t="s">
        <v>335</v>
      </c>
      <c r="AG23" s="17">
        <v>123098.04</v>
      </c>
      <c r="AH23" s="14">
        <f t="shared" si="9"/>
        <v>61549.02</v>
      </c>
      <c r="AI23" s="14">
        <f t="shared" si="10"/>
        <v>30774.52</v>
      </c>
      <c r="AJ23" s="14">
        <f t="shared" si="11"/>
        <v>21542.2</v>
      </c>
      <c r="AK23" s="52">
        <f t="shared" si="12"/>
        <v>9232.31</v>
      </c>
      <c r="AL23" s="103">
        <v>61549.03</v>
      </c>
      <c r="AM23" s="56"/>
    </row>
    <row r="24" spans="1:753 1383:1908" s="8" customFormat="1" ht="39.75" customHeight="1" thickBot="1" x14ac:dyDescent="0.35">
      <c r="A24" s="59">
        <v>23</v>
      </c>
      <c r="B24" s="60">
        <v>64700</v>
      </c>
      <c r="C24" s="61" t="s">
        <v>135</v>
      </c>
      <c r="D24" s="62">
        <v>596</v>
      </c>
      <c r="E24" s="63" t="s">
        <v>129</v>
      </c>
      <c r="F24" s="64" t="s">
        <v>51</v>
      </c>
      <c r="G24" s="64" t="s">
        <v>239</v>
      </c>
      <c r="H24" s="64" t="s">
        <v>240</v>
      </c>
      <c r="I24" s="64" t="s">
        <v>192</v>
      </c>
      <c r="J24" s="64" t="s">
        <v>241</v>
      </c>
      <c r="K24" s="64" t="s">
        <v>240</v>
      </c>
      <c r="L24" s="64" t="s">
        <v>192</v>
      </c>
      <c r="M24" s="15">
        <v>15</v>
      </c>
      <c r="N24" s="16">
        <f t="shared" si="0"/>
        <v>6</v>
      </c>
      <c r="O24" s="15">
        <v>15</v>
      </c>
      <c r="P24" s="16">
        <f t="shared" si="1"/>
        <v>6</v>
      </c>
      <c r="Q24" s="15">
        <v>40</v>
      </c>
      <c r="R24" s="16">
        <f t="shared" si="2"/>
        <v>16</v>
      </c>
      <c r="S24" s="15">
        <v>30</v>
      </c>
      <c r="T24" s="16">
        <f t="shared" si="3"/>
        <v>18</v>
      </c>
      <c r="U24" s="15">
        <v>20</v>
      </c>
      <c r="V24" s="16">
        <f t="shared" si="4"/>
        <v>12</v>
      </c>
      <c r="W24" s="15">
        <v>20</v>
      </c>
      <c r="X24" s="16">
        <f t="shared" si="5"/>
        <v>12</v>
      </c>
      <c r="Y24" s="16">
        <f t="shared" si="6"/>
        <v>70</v>
      </c>
      <c r="Z24" s="15">
        <v>0</v>
      </c>
      <c r="AA24" s="15">
        <v>0</v>
      </c>
      <c r="AB24" s="16">
        <f t="shared" si="7"/>
        <v>0</v>
      </c>
      <c r="AC24" s="15">
        <v>2.5</v>
      </c>
      <c r="AD24" s="39">
        <f t="shared" si="8"/>
        <v>72.5</v>
      </c>
      <c r="AE24" s="16" t="s">
        <v>335</v>
      </c>
      <c r="AF24" s="16" t="s">
        <v>335</v>
      </c>
      <c r="AG24" s="65">
        <v>370694.44</v>
      </c>
      <c r="AH24" s="66">
        <f t="shared" si="9"/>
        <v>185347.22</v>
      </c>
      <c r="AI24" s="66">
        <v>51656.480000000003</v>
      </c>
      <c r="AJ24" s="66">
        <v>36159.4</v>
      </c>
      <c r="AK24" s="67">
        <v>15497.12</v>
      </c>
      <c r="AL24" s="105">
        <v>103313</v>
      </c>
      <c r="AM24" s="58" t="s">
        <v>337</v>
      </c>
    </row>
    <row r="25" spans="1:753 1383:1908" ht="39.75" customHeight="1" thickTop="1" x14ac:dyDescent="0.3">
      <c r="A25" s="68">
        <v>24</v>
      </c>
      <c r="B25" s="69">
        <v>64822</v>
      </c>
      <c r="C25" s="70" t="s">
        <v>135</v>
      </c>
      <c r="D25" s="71">
        <v>596</v>
      </c>
      <c r="E25" s="72" t="s">
        <v>130</v>
      </c>
      <c r="F25" s="73" t="s">
        <v>15</v>
      </c>
      <c r="G25" s="73" t="s">
        <v>242</v>
      </c>
      <c r="H25" s="73" t="s">
        <v>243</v>
      </c>
      <c r="I25" s="73" t="s">
        <v>186</v>
      </c>
      <c r="J25" s="73" t="s">
        <v>244</v>
      </c>
      <c r="K25" s="73" t="s">
        <v>243</v>
      </c>
      <c r="L25" s="73" t="s">
        <v>186</v>
      </c>
      <c r="M25" s="74">
        <v>22</v>
      </c>
      <c r="N25" s="75">
        <f t="shared" si="0"/>
        <v>8.8000000000000007</v>
      </c>
      <c r="O25" s="74">
        <v>22</v>
      </c>
      <c r="P25" s="75">
        <f t="shared" si="1"/>
        <v>8.8000000000000007</v>
      </c>
      <c r="Q25" s="74">
        <v>40</v>
      </c>
      <c r="R25" s="75">
        <f t="shared" si="2"/>
        <v>16</v>
      </c>
      <c r="S25" s="74">
        <v>20</v>
      </c>
      <c r="T25" s="75">
        <f t="shared" si="3"/>
        <v>12</v>
      </c>
      <c r="U25" s="74">
        <v>20</v>
      </c>
      <c r="V25" s="75">
        <f t="shared" si="4"/>
        <v>12</v>
      </c>
      <c r="W25" s="74">
        <v>20</v>
      </c>
      <c r="X25" s="75">
        <f t="shared" si="5"/>
        <v>12</v>
      </c>
      <c r="Y25" s="75">
        <f t="shared" si="6"/>
        <v>69.599999999999994</v>
      </c>
      <c r="Z25" s="74">
        <v>0</v>
      </c>
      <c r="AA25" s="74">
        <v>0</v>
      </c>
      <c r="AB25" s="75">
        <f t="shared" si="7"/>
        <v>0</v>
      </c>
      <c r="AC25" s="74">
        <v>2.5</v>
      </c>
      <c r="AD25" s="76">
        <f t="shared" si="8"/>
        <v>72.099999999999994</v>
      </c>
      <c r="AE25" s="75" t="s">
        <v>334</v>
      </c>
      <c r="AF25" s="75" t="s">
        <v>335</v>
      </c>
      <c r="AG25" s="77">
        <v>15841.31</v>
      </c>
      <c r="AH25" s="78">
        <f t="shared" si="9"/>
        <v>7920.66</v>
      </c>
      <c r="AI25" s="78">
        <f t="shared" si="10"/>
        <v>3960.33</v>
      </c>
      <c r="AJ25" s="78">
        <f t="shared" si="11"/>
        <v>2772.2</v>
      </c>
      <c r="AK25" s="79">
        <f t="shared" si="12"/>
        <v>1188.1300000000001</v>
      </c>
      <c r="AL25" s="102">
        <v>7920.66</v>
      </c>
      <c r="AM25" s="58" t="s">
        <v>336</v>
      </c>
    </row>
    <row r="26" spans="1:753 1383:1908" s="8" customFormat="1" ht="39.75" customHeight="1" x14ac:dyDescent="0.3">
      <c r="A26" s="34">
        <v>28</v>
      </c>
      <c r="B26" s="32">
        <v>65213</v>
      </c>
      <c r="C26" s="48" t="s">
        <v>135</v>
      </c>
      <c r="D26" s="9">
        <v>596</v>
      </c>
      <c r="E26" s="46" t="s">
        <v>131</v>
      </c>
      <c r="F26" s="35" t="s">
        <v>61</v>
      </c>
      <c r="G26" s="35" t="s">
        <v>250</v>
      </c>
      <c r="H26" s="35" t="s">
        <v>251</v>
      </c>
      <c r="I26" s="35" t="s">
        <v>192</v>
      </c>
      <c r="J26" s="35" t="s">
        <v>252</v>
      </c>
      <c r="K26" s="35" t="s">
        <v>251</v>
      </c>
      <c r="L26" s="35" t="s">
        <v>192</v>
      </c>
      <c r="M26" s="7">
        <v>15</v>
      </c>
      <c r="N26" s="10">
        <f>M26/100*40</f>
        <v>6</v>
      </c>
      <c r="O26" s="7">
        <v>15</v>
      </c>
      <c r="P26" s="10">
        <f>O26/100*40</f>
        <v>6</v>
      </c>
      <c r="Q26" s="7">
        <v>40</v>
      </c>
      <c r="R26" s="10">
        <f>Q26/100*40</f>
        <v>16</v>
      </c>
      <c r="S26" s="7">
        <v>30</v>
      </c>
      <c r="T26" s="10">
        <f>S26/100*60</f>
        <v>18</v>
      </c>
      <c r="U26" s="7">
        <v>20</v>
      </c>
      <c r="V26" s="10">
        <f>U26/100*60</f>
        <v>12</v>
      </c>
      <c r="W26" s="7">
        <v>20</v>
      </c>
      <c r="X26" s="10">
        <f>W26/100*60</f>
        <v>12</v>
      </c>
      <c r="Y26" s="10">
        <f>N26+P26+R26+T26+V26+X26</f>
        <v>70</v>
      </c>
      <c r="Z26" s="7">
        <v>0</v>
      </c>
      <c r="AA26" s="7">
        <v>0</v>
      </c>
      <c r="AB26" s="10">
        <f>Z26+AA26</f>
        <v>0</v>
      </c>
      <c r="AC26" s="7">
        <v>0</v>
      </c>
      <c r="AD26" s="38">
        <f>AC26+AB26+Y26</f>
        <v>70</v>
      </c>
      <c r="AE26" s="10" t="s">
        <v>334</v>
      </c>
      <c r="AF26" s="10" t="s">
        <v>335</v>
      </c>
      <c r="AG26" s="43">
        <v>114900.01</v>
      </c>
      <c r="AH26" s="14">
        <f>AG26/2</f>
        <v>57450.01</v>
      </c>
      <c r="AI26" s="14">
        <f t="shared" si="10"/>
        <v>28725.01</v>
      </c>
      <c r="AJ26" s="14">
        <f t="shared" si="11"/>
        <v>20107.5</v>
      </c>
      <c r="AK26" s="52">
        <f>AL26-AI26-AJ26</f>
        <v>8617.5</v>
      </c>
      <c r="AL26" s="103">
        <v>57450.01</v>
      </c>
      <c r="AM26" s="58" t="s">
        <v>336</v>
      </c>
    </row>
    <row r="27" spans="1:753 1383:1908" s="6" customFormat="1" ht="39.75" customHeight="1" thickBot="1" x14ac:dyDescent="0.35">
      <c r="A27" s="90">
        <v>33</v>
      </c>
      <c r="B27" s="91">
        <v>64718</v>
      </c>
      <c r="C27" s="92" t="s">
        <v>135</v>
      </c>
      <c r="D27" s="93">
        <v>596</v>
      </c>
      <c r="E27" s="94" t="s">
        <v>132</v>
      </c>
      <c r="F27" s="95" t="s">
        <v>25</v>
      </c>
      <c r="G27" s="95" t="s">
        <v>197</v>
      </c>
      <c r="H27" s="95" t="s">
        <v>191</v>
      </c>
      <c r="I27" s="95" t="s">
        <v>192</v>
      </c>
      <c r="J27" s="95" t="s">
        <v>261</v>
      </c>
      <c r="K27" s="95" t="s">
        <v>251</v>
      </c>
      <c r="L27" s="95" t="s">
        <v>192</v>
      </c>
      <c r="M27" s="96">
        <v>15</v>
      </c>
      <c r="N27" s="97">
        <f>M27/100*40</f>
        <v>6</v>
      </c>
      <c r="O27" s="96">
        <v>22</v>
      </c>
      <c r="P27" s="97">
        <f>O27/100*40</f>
        <v>8.8000000000000007</v>
      </c>
      <c r="Q27" s="96">
        <v>40</v>
      </c>
      <c r="R27" s="97">
        <f>Q27/100*40</f>
        <v>16</v>
      </c>
      <c r="S27" s="96">
        <v>20</v>
      </c>
      <c r="T27" s="97">
        <f>S27/100*60</f>
        <v>12</v>
      </c>
      <c r="U27" s="96">
        <v>20</v>
      </c>
      <c r="V27" s="97">
        <f>U27/100*60</f>
        <v>12</v>
      </c>
      <c r="W27" s="96">
        <v>20</v>
      </c>
      <c r="X27" s="97">
        <f>W27/100*60</f>
        <v>12</v>
      </c>
      <c r="Y27" s="97">
        <f>N27+P27+R27+T27+V27+X27</f>
        <v>66.8</v>
      </c>
      <c r="Z27" s="96">
        <v>0</v>
      </c>
      <c r="AA27" s="96">
        <v>0</v>
      </c>
      <c r="AB27" s="97">
        <f>Z27+AA27</f>
        <v>0</v>
      </c>
      <c r="AC27" s="96">
        <v>2.5</v>
      </c>
      <c r="AD27" s="98">
        <f>AC27+AB27+Y27</f>
        <v>69.3</v>
      </c>
      <c r="AE27" s="97" t="s">
        <v>334</v>
      </c>
      <c r="AF27" s="97" t="s">
        <v>335</v>
      </c>
      <c r="AG27" s="99">
        <v>102000.75</v>
      </c>
      <c r="AH27" s="100">
        <f>AG27/2</f>
        <v>51000.38</v>
      </c>
      <c r="AI27" s="100">
        <f>ROUND((AL27*50/100),2)</f>
        <v>4814.67</v>
      </c>
      <c r="AJ27" s="100">
        <f>ROUND((AL27*35/100),1)</f>
        <v>3370.3</v>
      </c>
      <c r="AK27" s="101">
        <f>AL27-AI27-AJ27</f>
        <v>1444.36</v>
      </c>
      <c r="AL27" s="104">
        <v>9629.33</v>
      </c>
      <c r="AM27" s="58" t="s">
        <v>336</v>
      </c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BAE27" s="8"/>
      <c r="BAF27" s="8"/>
      <c r="BAG27" s="8"/>
      <c r="BAH27" s="8"/>
      <c r="BAI27" s="8"/>
      <c r="BAJ27" s="8"/>
      <c r="BAK27" s="8"/>
      <c r="BAL27" s="8"/>
      <c r="BAM27" s="8"/>
      <c r="BAN27" s="8"/>
      <c r="BAO27" s="8"/>
      <c r="BAP27" s="8"/>
      <c r="BAQ27" s="8"/>
      <c r="BAR27" s="8"/>
      <c r="BAS27" s="8"/>
      <c r="BAT27" s="8"/>
      <c r="BAU27" s="8"/>
      <c r="BAV27" s="8"/>
      <c r="BAW27" s="8"/>
      <c r="BAX27" s="8"/>
      <c r="BAY27" s="8"/>
      <c r="BAZ27" s="8"/>
      <c r="BBA27" s="8"/>
      <c r="BBB27" s="8"/>
      <c r="BBC27" s="8"/>
      <c r="BBD27" s="8"/>
      <c r="BBE27" s="8"/>
      <c r="BBF27" s="8"/>
      <c r="BBG27" s="8"/>
      <c r="BBH27" s="8"/>
      <c r="BBI27" s="8"/>
      <c r="BBJ27" s="8"/>
      <c r="BBK27" s="8"/>
      <c r="BBL27" s="8"/>
      <c r="BBM27" s="8"/>
      <c r="BBN27" s="8"/>
      <c r="BBO27" s="8"/>
      <c r="BBP27" s="8"/>
      <c r="BBQ27" s="8"/>
      <c r="BBR27" s="8"/>
      <c r="BBS27" s="8"/>
      <c r="BBT27" s="8"/>
      <c r="BBU27" s="8"/>
      <c r="BBV27" s="8"/>
      <c r="BBW27" s="8"/>
      <c r="BBX27" s="8"/>
      <c r="BBY27" s="8"/>
      <c r="BBZ27" s="8"/>
      <c r="BCA27" s="8"/>
      <c r="BCB27" s="8"/>
      <c r="BCC27" s="8"/>
      <c r="BCD27" s="8"/>
      <c r="BCE27" s="8"/>
      <c r="BCF27" s="8"/>
      <c r="BCG27" s="8"/>
      <c r="BCH27" s="8"/>
      <c r="BCI27" s="8"/>
      <c r="BCJ27" s="8"/>
      <c r="BCK27" s="8"/>
      <c r="BCL27" s="8"/>
      <c r="BCM27" s="8"/>
      <c r="BCN27" s="8"/>
      <c r="BCO27" s="8"/>
      <c r="BCP27" s="8"/>
      <c r="BCQ27" s="8"/>
      <c r="BCR27" s="8"/>
      <c r="BCS27" s="8"/>
      <c r="BCT27" s="8"/>
      <c r="BCU27" s="8"/>
      <c r="BCV27" s="8"/>
      <c r="BCW27" s="8"/>
      <c r="BCX27" s="8"/>
      <c r="BCY27" s="8"/>
      <c r="BCZ27" s="8"/>
      <c r="BDA27" s="8"/>
      <c r="BDB27" s="8"/>
      <c r="BDC27" s="8"/>
      <c r="BDD27" s="8"/>
      <c r="BDE27" s="8"/>
      <c r="BDF27" s="8"/>
      <c r="BDG27" s="8"/>
      <c r="BDH27" s="8"/>
      <c r="BDI27" s="8"/>
      <c r="BDJ27" s="8"/>
      <c r="BDK27" s="8"/>
      <c r="BDL27" s="8"/>
      <c r="BDM27" s="8"/>
      <c r="BDN27" s="8"/>
      <c r="BDO27" s="8"/>
      <c r="BDP27" s="8"/>
      <c r="BDQ27" s="8"/>
      <c r="BDR27" s="8"/>
      <c r="BDS27" s="8"/>
      <c r="BDT27" s="8"/>
      <c r="BDU27" s="8"/>
      <c r="BDV27" s="8"/>
      <c r="BDW27" s="8"/>
      <c r="BDX27" s="8"/>
      <c r="BDY27" s="8"/>
      <c r="BDZ27" s="8"/>
      <c r="BEA27" s="8"/>
      <c r="BEB27" s="8"/>
      <c r="BEC27" s="8"/>
      <c r="BED27" s="8"/>
      <c r="BEE27" s="8"/>
      <c r="BEF27" s="8"/>
      <c r="BEG27" s="8"/>
      <c r="BEH27" s="8"/>
      <c r="BEI27" s="8"/>
      <c r="BEJ27" s="8"/>
      <c r="BEK27" s="8"/>
      <c r="BEL27" s="8"/>
      <c r="BEM27" s="8"/>
      <c r="BEN27" s="8"/>
      <c r="BEO27" s="8"/>
      <c r="BEP27" s="8"/>
      <c r="BEQ27" s="8"/>
      <c r="BER27" s="8"/>
      <c r="BES27" s="8"/>
      <c r="BET27" s="8"/>
      <c r="BEU27" s="8"/>
      <c r="BEV27" s="8"/>
      <c r="BEW27" s="8"/>
      <c r="BEX27" s="8"/>
      <c r="BEY27" s="8"/>
      <c r="BEZ27" s="8"/>
      <c r="BFA27" s="8"/>
      <c r="BFB27" s="8"/>
      <c r="BFC27" s="8"/>
      <c r="BFD27" s="8"/>
      <c r="BFE27" s="8"/>
      <c r="BFF27" s="8"/>
      <c r="BFG27" s="8"/>
      <c r="BFH27" s="8"/>
      <c r="BFI27" s="8"/>
      <c r="BFJ27" s="8"/>
      <c r="BFK27" s="8"/>
      <c r="BFL27" s="8"/>
      <c r="BFM27" s="8"/>
      <c r="BFN27" s="8"/>
      <c r="BFO27" s="8"/>
      <c r="BFP27" s="8"/>
      <c r="BFQ27" s="8"/>
      <c r="BFR27" s="8"/>
      <c r="BIM27" s="8"/>
      <c r="BIN27" s="8"/>
      <c r="BIO27" s="8"/>
      <c r="BIP27" s="8"/>
      <c r="BIQ27" s="8"/>
      <c r="BIR27" s="8"/>
      <c r="BIS27" s="8"/>
      <c r="BIT27" s="8"/>
      <c r="BIU27" s="8"/>
      <c r="BIV27" s="8"/>
      <c r="BIW27" s="8"/>
      <c r="BIX27" s="8"/>
      <c r="BIY27" s="8"/>
      <c r="BIZ27" s="8"/>
      <c r="BJA27" s="8"/>
      <c r="BJB27" s="8"/>
      <c r="BJC27" s="8"/>
      <c r="BJD27" s="8"/>
      <c r="BJE27" s="8"/>
      <c r="BJF27" s="8"/>
      <c r="BJG27" s="8"/>
      <c r="BJH27" s="8"/>
      <c r="BJI27" s="8"/>
      <c r="BJJ27" s="8"/>
      <c r="BJK27" s="8"/>
      <c r="BJL27" s="8"/>
      <c r="BJM27" s="8"/>
      <c r="BJN27" s="8"/>
      <c r="BJO27" s="8"/>
      <c r="BJP27" s="8"/>
      <c r="BJQ27" s="8"/>
      <c r="BJR27" s="8"/>
      <c r="BJS27" s="8"/>
      <c r="BJT27" s="8"/>
      <c r="BJU27" s="8"/>
      <c r="BJV27" s="8"/>
      <c r="BJW27" s="8"/>
      <c r="BJX27" s="8"/>
      <c r="BJY27" s="8"/>
      <c r="BJZ27" s="8"/>
      <c r="BKA27" s="8"/>
      <c r="BKB27" s="8"/>
      <c r="BKC27" s="8"/>
      <c r="BKD27" s="8"/>
      <c r="BKE27" s="8"/>
      <c r="BKF27" s="8"/>
      <c r="BKG27" s="8"/>
      <c r="BKH27" s="8"/>
      <c r="BKI27" s="8"/>
      <c r="BKJ27" s="8"/>
      <c r="BKK27" s="8"/>
      <c r="BKL27" s="8"/>
      <c r="BKM27" s="8"/>
      <c r="BKN27" s="8"/>
      <c r="BKO27" s="8"/>
      <c r="BKP27" s="8"/>
      <c r="BKQ27" s="8"/>
      <c r="BKR27" s="8"/>
      <c r="BKS27" s="8"/>
      <c r="BKT27" s="8"/>
      <c r="BKU27" s="8"/>
      <c r="BKV27" s="8"/>
      <c r="BKW27" s="8"/>
      <c r="BKX27" s="8"/>
      <c r="BKY27" s="8"/>
      <c r="BKZ27" s="8"/>
      <c r="BLA27" s="8"/>
      <c r="BLB27" s="8"/>
      <c r="BLC27" s="8"/>
      <c r="BLD27" s="8"/>
      <c r="BLE27" s="8"/>
      <c r="BLF27" s="8"/>
      <c r="BLG27" s="8"/>
      <c r="BLH27" s="8"/>
      <c r="BLI27" s="8"/>
      <c r="BLJ27" s="8"/>
      <c r="BLK27" s="8"/>
      <c r="BLL27" s="8"/>
      <c r="BLM27" s="8"/>
      <c r="BLN27" s="8"/>
      <c r="BLO27" s="8"/>
      <c r="BLP27" s="8"/>
      <c r="BLQ27" s="8"/>
      <c r="BLR27" s="8"/>
      <c r="BLS27" s="8"/>
      <c r="BLT27" s="8"/>
      <c r="BLU27" s="8"/>
      <c r="BLV27" s="8"/>
      <c r="BLW27" s="8"/>
      <c r="BLX27" s="8"/>
      <c r="BLY27" s="8"/>
      <c r="BLZ27" s="8"/>
      <c r="BMA27" s="8"/>
      <c r="BMB27" s="8"/>
      <c r="BMC27" s="8"/>
      <c r="BMD27" s="8"/>
      <c r="BME27" s="8"/>
      <c r="BMF27" s="8"/>
      <c r="BMG27" s="8"/>
      <c r="BMH27" s="8"/>
      <c r="BMI27" s="8"/>
      <c r="BMJ27" s="8"/>
      <c r="BMK27" s="8"/>
      <c r="BML27" s="8"/>
      <c r="BMM27" s="8"/>
      <c r="BMN27" s="8"/>
      <c r="BMO27" s="8"/>
      <c r="BMP27" s="8"/>
      <c r="BMQ27" s="8"/>
      <c r="BMR27" s="8"/>
      <c r="BMS27" s="8"/>
      <c r="BMT27" s="8"/>
      <c r="BMU27" s="8"/>
      <c r="BMV27" s="8"/>
      <c r="BMW27" s="8"/>
      <c r="BMX27" s="8"/>
      <c r="BMY27" s="8"/>
      <c r="BMZ27" s="8"/>
      <c r="BNA27" s="8"/>
      <c r="BNB27" s="8"/>
      <c r="BNC27" s="8"/>
      <c r="BND27" s="8"/>
      <c r="BNE27" s="8"/>
      <c r="BNF27" s="8"/>
      <c r="BNG27" s="8"/>
      <c r="BNH27" s="8"/>
      <c r="BNI27" s="8"/>
      <c r="BNJ27" s="8"/>
      <c r="BNK27" s="8"/>
      <c r="BNL27" s="8"/>
      <c r="BNM27" s="8"/>
      <c r="BNN27" s="8"/>
      <c r="BNO27" s="8"/>
      <c r="BNP27" s="8"/>
      <c r="BNQ27" s="8"/>
      <c r="BNR27" s="8"/>
      <c r="BNS27" s="8"/>
      <c r="BNT27" s="8"/>
      <c r="BNU27" s="8"/>
      <c r="BNV27" s="8"/>
      <c r="BNW27" s="8"/>
      <c r="BNX27" s="8"/>
      <c r="BNY27" s="8"/>
      <c r="BNZ27" s="8"/>
      <c r="BOA27" s="8"/>
      <c r="BOB27" s="8"/>
      <c r="BOC27" s="8"/>
      <c r="BOD27" s="8"/>
      <c r="BOE27" s="8"/>
      <c r="BOF27" s="8"/>
      <c r="BOG27" s="8"/>
      <c r="BOH27" s="8"/>
      <c r="BOI27" s="8"/>
      <c r="BOJ27" s="8"/>
      <c r="BOK27" s="8"/>
      <c r="BOL27" s="8"/>
      <c r="BOM27" s="8"/>
      <c r="BON27" s="8"/>
      <c r="BOO27" s="8"/>
      <c r="BOP27" s="8"/>
      <c r="BOQ27" s="8"/>
      <c r="BOR27" s="8"/>
      <c r="BOS27" s="8"/>
      <c r="BOT27" s="8"/>
      <c r="BOU27" s="8"/>
      <c r="BOV27" s="8"/>
      <c r="BOW27" s="8"/>
      <c r="BOX27" s="8"/>
      <c r="BOY27" s="8"/>
      <c r="BOZ27" s="8"/>
      <c r="BPA27" s="8"/>
      <c r="BPB27" s="8"/>
      <c r="BPC27" s="8"/>
      <c r="BPD27" s="8"/>
      <c r="BPE27" s="8"/>
      <c r="BPF27" s="8"/>
      <c r="BPG27" s="8"/>
      <c r="BPH27" s="8"/>
      <c r="BPI27" s="8"/>
      <c r="BPJ27" s="8"/>
      <c r="BPK27" s="8"/>
      <c r="BPL27" s="8"/>
      <c r="BPM27" s="8"/>
      <c r="BPN27" s="8"/>
      <c r="BPO27" s="8"/>
      <c r="BPP27" s="8"/>
      <c r="BPQ27" s="8"/>
      <c r="BPR27" s="8"/>
      <c r="BPS27" s="8"/>
      <c r="BPT27" s="8"/>
      <c r="BPU27" s="8"/>
      <c r="BPV27" s="8"/>
      <c r="BPW27" s="8"/>
      <c r="BPX27" s="8"/>
      <c r="BPY27" s="8"/>
      <c r="BPZ27" s="8"/>
      <c r="BQA27" s="8"/>
      <c r="BQB27" s="8"/>
      <c r="BQC27" s="8"/>
      <c r="BQD27" s="8"/>
      <c r="BQE27" s="8"/>
      <c r="BQF27" s="8"/>
      <c r="BQG27" s="8"/>
      <c r="BQH27" s="8"/>
      <c r="BQI27" s="8"/>
      <c r="BQJ27" s="8"/>
      <c r="BQK27" s="8"/>
      <c r="BQL27" s="8"/>
      <c r="BQM27" s="8"/>
      <c r="BQN27" s="8"/>
      <c r="BQO27" s="8"/>
      <c r="BQP27" s="8"/>
      <c r="BQQ27" s="8"/>
      <c r="BQR27" s="8"/>
      <c r="BQS27" s="8"/>
      <c r="BQT27" s="8"/>
      <c r="BQU27" s="8"/>
      <c r="BQV27" s="8"/>
      <c r="BQW27" s="8"/>
      <c r="BQX27" s="8"/>
      <c r="BQY27" s="8"/>
      <c r="BQZ27" s="8"/>
      <c r="BRA27" s="8"/>
      <c r="BRB27" s="8"/>
      <c r="BRC27" s="8"/>
      <c r="BRD27" s="8"/>
      <c r="BRE27" s="8"/>
      <c r="BRF27" s="8"/>
      <c r="BRG27" s="8"/>
      <c r="BRH27" s="8"/>
      <c r="BRI27" s="8"/>
      <c r="BRJ27" s="8"/>
      <c r="BRK27" s="8"/>
      <c r="BRL27" s="8"/>
      <c r="BRM27" s="8"/>
      <c r="BRN27" s="8"/>
      <c r="BRO27" s="8"/>
      <c r="BRP27" s="8"/>
      <c r="BRQ27" s="8"/>
      <c r="BRR27" s="8"/>
      <c r="BRS27" s="8"/>
      <c r="BRT27" s="8"/>
      <c r="BRU27" s="8"/>
      <c r="BRV27" s="8"/>
      <c r="BRW27" s="8"/>
      <c r="BRX27" s="8"/>
      <c r="BRY27" s="8"/>
      <c r="BRZ27" s="8"/>
      <c r="BSA27" s="8"/>
      <c r="BSB27" s="8"/>
      <c r="BSC27" s="8"/>
      <c r="BSD27" s="8"/>
      <c r="BSE27" s="8"/>
      <c r="BSF27" s="8"/>
      <c r="BSG27" s="8"/>
      <c r="BSH27" s="8"/>
      <c r="BSI27" s="8"/>
      <c r="BSJ27" s="8"/>
      <c r="BSK27" s="8"/>
      <c r="BSL27" s="8"/>
      <c r="BSM27" s="8"/>
      <c r="BSN27" s="8"/>
      <c r="BSO27" s="8"/>
      <c r="BSP27" s="8"/>
      <c r="BSQ27" s="8"/>
      <c r="BSR27" s="8"/>
      <c r="BSS27" s="8"/>
      <c r="BST27" s="8"/>
      <c r="BSU27" s="8"/>
      <c r="BSV27" s="8"/>
      <c r="BSW27" s="8"/>
      <c r="BSX27" s="8"/>
      <c r="BSY27" s="8"/>
      <c r="BSZ27" s="8"/>
      <c r="BTA27" s="8"/>
      <c r="BTB27" s="8"/>
      <c r="BTC27" s="8"/>
      <c r="BTD27" s="8"/>
      <c r="BTE27" s="8"/>
      <c r="BTF27" s="8"/>
      <c r="BTG27" s="8"/>
      <c r="BTH27" s="8"/>
      <c r="BTI27" s="8"/>
      <c r="BTJ27" s="8"/>
      <c r="BTK27" s="8"/>
      <c r="BTL27" s="8"/>
      <c r="BTM27" s="8"/>
      <c r="BTN27" s="8"/>
      <c r="BTO27" s="8"/>
      <c r="BTP27" s="8"/>
      <c r="BTQ27" s="8"/>
      <c r="BTR27" s="8"/>
      <c r="BTS27" s="8"/>
      <c r="BTT27" s="8"/>
      <c r="BTU27" s="8"/>
      <c r="BTV27" s="8"/>
      <c r="BTW27" s="8"/>
      <c r="BTX27" s="8"/>
      <c r="BTY27" s="8"/>
      <c r="BTZ27" s="8"/>
      <c r="BUA27" s="8"/>
      <c r="BUB27" s="8"/>
      <c r="BUC27" s="8"/>
      <c r="BUD27" s="8"/>
      <c r="BUE27" s="8"/>
      <c r="BUF27" s="8"/>
      <c r="BUG27" s="8"/>
      <c r="BUH27" s="8"/>
      <c r="BUI27" s="8"/>
      <c r="BUJ27" s="8"/>
    </row>
    <row r="28" spans="1:753 1383:1908" s="6" customFormat="1" ht="39.75" customHeight="1" thickTop="1" x14ac:dyDescent="0.3">
      <c r="A28" s="80">
        <v>25</v>
      </c>
      <c r="B28" s="81">
        <v>64871</v>
      </c>
      <c r="C28" s="82" t="s">
        <v>135</v>
      </c>
      <c r="D28" s="83">
        <v>596</v>
      </c>
      <c r="E28" s="84" t="s">
        <v>163</v>
      </c>
      <c r="F28" s="85" t="s">
        <v>83</v>
      </c>
      <c r="G28" s="85" t="s">
        <v>245</v>
      </c>
      <c r="H28" s="85" t="s">
        <v>208</v>
      </c>
      <c r="I28" s="85" t="s">
        <v>209</v>
      </c>
      <c r="J28" s="85" t="s">
        <v>246</v>
      </c>
      <c r="K28" s="85" t="s">
        <v>208</v>
      </c>
      <c r="L28" s="85" t="s">
        <v>209</v>
      </c>
      <c r="M28" s="86">
        <v>22</v>
      </c>
      <c r="N28" s="87">
        <f t="shared" si="0"/>
        <v>8.8000000000000007</v>
      </c>
      <c r="O28" s="86">
        <v>15</v>
      </c>
      <c r="P28" s="87">
        <f t="shared" si="1"/>
        <v>6</v>
      </c>
      <c r="Q28" s="86">
        <v>40</v>
      </c>
      <c r="R28" s="87">
        <f t="shared" si="2"/>
        <v>16</v>
      </c>
      <c r="S28" s="86">
        <v>20</v>
      </c>
      <c r="T28" s="87">
        <f t="shared" si="3"/>
        <v>12</v>
      </c>
      <c r="U28" s="86">
        <v>20</v>
      </c>
      <c r="V28" s="87">
        <f t="shared" si="4"/>
        <v>12</v>
      </c>
      <c r="W28" s="86">
        <v>20</v>
      </c>
      <c r="X28" s="87">
        <f t="shared" si="5"/>
        <v>12</v>
      </c>
      <c r="Y28" s="87">
        <f t="shared" si="6"/>
        <v>66.8</v>
      </c>
      <c r="Z28" s="86">
        <v>2.5</v>
      </c>
      <c r="AA28" s="86">
        <v>0</v>
      </c>
      <c r="AB28" s="87">
        <f t="shared" si="7"/>
        <v>2.5</v>
      </c>
      <c r="AC28" s="86">
        <v>2.5</v>
      </c>
      <c r="AD28" s="37">
        <f t="shared" si="8"/>
        <v>71.8</v>
      </c>
      <c r="AE28" s="87" t="s">
        <v>334</v>
      </c>
      <c r="AF28" s="87" t="s">
        <v>334</v>
      </c>
      <c r="AG28" s="89">
        <v>42300</v>
      </c>
      <c r="AH28" s="13">
        <f t="shared" si="9"/>
        <v>21150</v>
      </c>
      <c r="AI28" s="13">
        <f t="shared" si="10"/>
        <v>0</v>
      </c>
      <c r="AJ28" s="13">
        <f t="shared" ref="AJ28:AJ77" si="13">AL28*35/100</f>
        <v>0</v>
      </c>
      <c r="AK28" s="13">
        <f t="shared" si="12"/>
        <v>0</v>
      </c>
      <c r="AL28" s="88"/>
      <c r="AM28" s="56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BAE28" s="8"/>
      <c r="BAF28" s="8"/>
      <c r="BAG28" s="8"/>
      <c r="BAH28" s="8"/>
      <c r="BAI28" s="8"/>
      <c r="BAJ28" s="8"/>
      <c r="BAK28" s="8"/>
      <c r="BAL28" s="8"/>
      <c r="BAM28" s="8"/>
      <c r="BAN28" s="8"/>
      <c r="BAO28" s="8"/>
      <c r="BAP28" s="8"/>
      <c r="BAQ28" s="8"/>
      <c r="BAR28" s="8"/>
      <c r="BAS28" s="8"/>
      <c r="BAT28" s="8"/>
      <c r="BAU28" s="8"/>
      <c r="BAV28" s="8"/>
      <c r="BAW28" s="8"/>
      <c r="BAX28" s="8"/>
      <c r="BAY28" s="8"/>
      <c r="BAZ28" s="8"/>
      <c r="BBA28" s="8"/>
      <c r="BBB28" s="8"/>
      <c r="BBC28" s="8"/>
      <c r="BBD28" s="8"/>
      <c r="BBE28" s="8"/>
      <c r="BBF28" s="8"/>
      <c r="BBG28" s="8"/>
      <c r="BBH28" s="8"/>
      <c r="BBI28" s="8"/>
      <c r="BBJ28" s="8"/>
      <c r="BBK28" s="8"/>
      <c r="BBL28" s="8"/>
      <c r="BBM28" s="8"/>
      <c r="BBN28" s="8"/>
      <c r="BBO28" s="8"/>
      <c r="BBP28" s="8"/>
      <c r="BBQ28" s="8"/>
      <c r="BBR28" s="8"/>
      <c r="BBS28" s="8"/>
      <c r="BBT28" s="8"/>
      <c r="BBU28" s="8"/>
      <c r="BBV28" s="8"/>
      <c r="BBW28" s="8"/>
      <c r="BBX28" s="8"/>
      <c r="BBY28" s="8"/>
      <c r="BBZ28" s="8"/>
      <c r="BCA28" s="8"/>
      <c r="BCB28" s="8"/>
      <c r="BCC28" s="8"/>
      <c r="BCD28" s="8"/>
      <c r="BCE28" s="8"/>
      <c r="BCF28" s="8"/>
      <c r="BCG28" s="8"/>
      <c r="BCH28" s="8"/>
      <c r="BCI28" s="8"/>
      <c r="BCJ28" s="8"/>
      <c r="BCK28" s="8"/>
      <c r="BCL28" s="8"/>
      <c r="BCM28" s="8"/>
      <c r="BCN28" s="8"/>
      <c r="BCO28" s="8"/>
      <c r="BCP28" s="8"/>
      <c r="BCQ28" s="8"/>
      <c r="BCR28" s="8"/>
      <c r="BCS28" s="8"/>
      <c r="BCT28" s="8"/>
      <c r="BCU28" s="8"/>
      <c r="BCV28" s="8"/>
      <c r="BCW28" s="8"/>
      <c r="BCX28" s="8"/>
      <c r="BCY28" s="8"/>
      <c r="BCZ28" s="8"/>
      <c r="BDA28" s="8"/>
      <c r="BDB28" s="8"/>
      <c r="BDC28" s="8"/>
      <c r="BDD28" s="8"/>
      <c r="BDE28" s="8"/>
      <c r="BDF28" s="8"/>
      <c r="BDG28" s="8"/>
      <c r="BDH28" s="8"/>
      <c r="BDI28" s="8"/>
      <c r="BDJ28" s="8"/>
      <c r="BDK28" s="8"/>
      <c r="BDL28" s="8"/>
      <c r="BDM28" s="8"/>
      <c r="BDN28" s="8"/>
      <c r="BDO28" s="8"/>
      <c r="BDP28" s="8"/>
      <c r="BDQ28" s="8"/>
      <c r="BDR28" s="8"/>
      <c r="BDS28" s="8"/>
      <c r="BDT28" s="8"/>
      <c r="BDU28" s="8"/>
      <c r="BDV28" s="8"/>
      <c r="BDW28" s="8"/>
      <c r="BDX28" s="8"/>
      <c r="BDY28" s="8"/>
      <c r="BDZ28" s="8"/>
      <c r="BEA28" s="8"/>
      <c r="BEB28" s="8"/>
      <c r="BEC28" s="8"/>
      <c r="BED28" s="8"/>
      <c r="BEE28" s="8"/>
      <c r="BEF28" s="8"/>
      <c r="BEG28" s="8"/>
      <c r="BEH28" s="8"/>
      <c r="BEI28" s="8"/>
      <c r="BEJ28" s="8"/>
      <c r="BEK28" s="8"/>
      <c r="BEL28" s="8"/>
      <c r="BEM28" s="8"/>
      <c r="BEN28" s="8"/>
      <c r="BEO28" s="8"/>
      <c r="BEP28" s="8"/>
      <c r="BEQ28" s="8"/>
      <c r="BER28" s="8"/>
      <c r="BES28" s="8"/>
      <c r="BET28" s="8"/>
      <c r="BEU28" s="8"/>
      <c r="BEV28" s="8"/>
      <c r="BEW28" s="8"/>
      <c r="BEX28" s="8"/>
      <c r="BEY28" s="8"/>
      <c r="BEZ28" s="8"/>
      <c r="BFA28" s="8"/>
      <c r="BFB28" s="8"/>
      <c r="BFC28" s="8"/>
      <c r="BFD28" s="8"/>
      <c r="BFE28" s="8"/>
      <c r="BFF28" s="8"/>
      <c r="BFG28" s="8"/>
      <c r="BFH28" s="8"/>
      <c r="BFI28" s="8"/>
      <c r="BFJ28" s="8"/>
      <c r="BFK28" s="8"/>
      <c r="BFL28" s="8"/>
      <c r="BFM28" s="8"/>
      <c r="BFN28" s="8"/>
      <c r="BFO28" s="8"/>
      <c r="BFP28" s="8"/>
      <c r="BFQ28" s="8"/>
      <c r="BFR28" s="8"/>
      <c r="BIY28" s="8"/>
      <c r="BIZ28" s="8"/>
      <c r="BJA28" s="8"/>
      <c r="BJB28" s="8"/>
      <c r="BJC28" s="8"/>
      <c r="BJD28" s="8"/>
      <c r="BJE28" s="8"/>
      <c r="BJF28" s="8"/>
      <c r="BJG28" s="8"/>
      <c r="BJH28" s="8"/>
      <c r="BJI28" s="8"/>
      <c r="BJJ28" s="8"/>
      <c r="BJK28" s="8"/>
      <c r="BJL28" s="8"/>
      <c r="BJM28" s="8"/>
      <c r="BJN28" s="8"/>
      <c r="BJO28" s="8"/>
      <c r="BJP28" s="8"/>
      <c r="BJQ28" s="8"/>
      <c r="BJR28" s="8"/>
      <c r="BJS28" s="8"/>
      <c r="BJT28" s="8"/>
      <c r="BJU28" s="8"/>
      <c r="BJV28" s="8"/>
      <c r="BJW28" s="8"/>
      <c r="BJX28" s="8"/>
      <c r="BJY28" s="8"/>
      <c r="BJZ28" s="8"/>
      <c r="BKA28" s="8"/>
      <c r="BKB28" s="8"/>
      <c r="BKC28" s="8"/>
      <c r="BKD28" s="8"/>
      <c r="BKE28" s="8"/>
      <c r="BKF28" s="8"/>
      <c r="BKG28" s="8"/>
      <c r="BKH28" s="8"/>
      <c r="BKI28" s="8"/>
      <c r="BKJ28" s="8"/>
      <c r="BKK28" s="8"/>
      <c r="BKL28" s="8"/>
      <c r="BKM28" s="8"/>
      <c r="BKN28" s="8"/>
      <c r="BKO28" s="8"/>
      <c r="BKP28" s="8"/>
      <c r="BKQ28" s="8"/>
      <c r="BKR28" s="8"/>
      <c r="BKS28" s="8"/>
      <c r="BKT28" s="8"/>
      <c r="BKU28" s="8"/>
      <c r="BKV28" s="8"/>
      <c r="BKW28" s="8"/>
      <c r="BKX28" s="8"/>
      <c r="BKY28" s="8"/>
      <c r="BKZ28" s="8"/>
      <c r="BLA28" s="8"/>
      <c r="BLB28" s="8"/>
      <c r="BLC28" s="8"/>
      <c r="BLD28" s="8"/>
      <c r="BLE28" s="8"/>
      <c r="BLF28" s="8"/>
      <c r="BLG28" s="8"/>
      <c r="BLH28" s="8"/>
      <c r="BLI28" s="8"/>
      <c r="BLJ28" s="8"/>
      <c r="BLK28" s="8"/>
      <c r="BLL28" s="8"/>
      <c r="BLM28" s="8"/>
      <c r="BLN28" s="8"/>
      <c r="BLO28" s="8"/>
      <c r="BLP28" s="8"/>
      <c r="BLQ28" s="8"/>
      <c r="BLR28" s="8"/>
      <c r="BLS28" s="8"/>
      <c r="BLT28" s="8"/>
      <c r="BLU28" s="8"/>
      <c r="BLV28" s="8"/>
      <c r="BLW28" s="8"/>
      <c r="BLX28" s="8"/>
      <c r="BLY28" s="8"/>
      <c r="BLZ28" s="8"/>
      <c r="BMA28" s="8"/>
      <c r="BMB28" s="8"/>
      <c r="BMC28" s="8"/>
      <c r="BMD28" s="8"/>
      <c r="BME28" s="8"/>
      <c r="BMF28" s="8"/>
      <c r="BMG28" s="8"/>
      <c r="BMH28" s="8"/>
      <c r="BMI28" s="8"/>
      <c r="BMJ28" s="8"/>
      <c r="BMK28" s="8"/>
      <c r="BML28" s="8"/>
      <c r="BMM28" s="8"/>
      <c r="BMN28" s="8"/>
      <c r="BMO28" s="8"/>
      <c r="BMP28" s="8"/>
      <c r="BMQ28" s="8"/>
      <c r="BMR28" s="8"/>
      <c r="BMS28" s="8"/>
      <c r="BMT28" s="8"/>
      <c r="BMU28" s="8"/>
      <c r="BMV28" s="8"/>
      <c r="BMW28" s="8"/>
      <c r="BMX28" s="8"/>
      <c r="BMY28" s="8"/>
      <c r="BMZ28" s="8"/>
      <c r="BNA28" s="8"/>
      <c r="BNB28" s="8"/>
      <c r="BNC28" s="8"/>
      <c r="BND28" s="8"/>
      <c r="BNE28" s="8"/>
      <c r="BNF28" s="8"/>
      <c r="BNG28" s="8"/>
      <c r="BNH28" s="8"/>
      <c r="BNI28" s="8"/>
      <c r="BNJ28" s="8"/>
      <c r="BNK28" s="8"/>
      <c r="BNL28" s="8"/>
      <c r="BNM28" s="8"/>
      <c r="BNN28" s="8"/>
      <c r="BNO28" s="8"/>
      <c r="BNP28" s="8"/>
      <c r="BNQ28" s="8"/>
      <c r="BNR28" s="8"/>
      <c r="BNS28" s="8"/>
      <c r="BNT28" s="8"/>
      <c r="BNU28" s="8"/>
      <c r="BNV28" s="8"/>
      <c r="BNW28" s="8"/>
      <c r="BNX28" s="8"/>
      <c r="BNY28" s="8"/>
      <c r="BNZ28" s="8"/>
      <c r="BOA28" s="8"/>
      <c r="BOB28" s="8"/>
      <c r="BOC28" s="8"/>
      <c r="BOD28" s="8"/>
      <c r="BOE28" s="8"/>
      <c r="BOF28" s="8"/>
      <c r="BOG28" s="8"/>
      <c r="BOH28" s="8"/>
      <c r="BOI28" s="8"/>
      <c r="BOJ28" s="8"/>
      <c r="BOK28" s="8"/>
      <c r="BQJ28" s="8"/>
      <c r="BQK28" s="8"/>
      <c r="BQL28" s="8"/>
      <c r="BQM28" s="8"/>
      <c r="BQN28" s="8"/>
      <c r="BQO28" s="8"/>
      <c r="BQP28" s="8"/>
      <c r="BQQ28" s="8"/>
      <c r="BQR28" s="8"/>
      <c r="BQS28" s="8"/>
      <c r="BQT28" s="8"/>
      <c r="BQU28" s="8"/>
      <c r="BQV28" s="8"/>
      <c r="BQW28" s="8"/>
      <c r="BQX28" s="8"/>
      <c r="BQY28" s="8"/>
      <c r="BQZ28" s="8"/>
      <c r="BRA28" s="8"/>
      <c r="BRB28" s="8"/>
      <c r="BRC28" s="8"/>
      <c r="BRD28" s="8"/>
      <c r="BRE28" s="8"/>
      <c r="BRF28" s="8"/>
      <c r="BRG28" s="8"/>
      <c r="BRH28" s="8"/>
      <c r="BRI28" s="8"/>
      <c r="BRJ28" s="8"/>
      <c r="BRK28" s="8"/>
      <c r="BRL28" s="8"/>
      <c r="BRM28" s="8"/>
      <c r="BRN28" s="8"/>
      <c r="BRO28" s="8"/>
      <c r="BRP28" s="8"/>
      <c r="BRQ28" s="8"/>
      <c r="BRR28" s="8"/>
      <c r="BRS28" s="8"/>
      <c r="BRT28" s="8"/>
      <c r="BRU28" s="8"/>
      <c r="BRV28" s="8"/>
      <c r="BRW28" s="8"/>
      <c r="BRX28" s="8"/>
      <c r="BRY28" s="8"/>
      <c r="BRZ28" s="8"/>
      <c r="BSA28" s="8"/>
    </row>
    <row r="29" spans="1:753 1383:1908" s="6" customFormat="1" ht="39.75" customHeight="1" x14ac:dyDescent="0.3">
      <c r="A29" s="34">
        <v>26</v>
      </c>
      <c r="B29" s="32">
        <v>65193</v>
      </c>
      <c r="C29" s="48" t="s">
        <v>135</v>
      </c>
      <c r="D29" s="9">
        <v>596</v>
      </c>
      <c r="E29" s="46" t="s">
        <v>177</v>
      </c>
      <c r="F29" s="35" t="s">
        <v>36</v>
      </c>
      <c r="G29" s="35" t="s">
        <v>247</v>
      </c>
      <c r="H29" s="35" t="s">
        <v>248</v>
      </c>
      <c r="I29" s="35" t="s">
        <v>192</v>
      </c>
      <c r="J29" s="35" t="s">
        <v>247</v>
      </c>
      <c r="K29" s="35" t="s">
        <v>248</v>
      </c>
      <c r="L29" s="35" t="s">
        <v>192</v>
      </c>
      <c r="M29" s="7">
        <v>22</v>
      </c>
      <c r="N29" s="10">
        <f t="shared" si="0"/>
        <v>8.8000000000000007</v>
      </c>
      <c r="O29" s="7">
        <v>15</v>
      </c>
      <c r="P29" s="10">
        <f t="shared" si="1"/>
        <v>6</v>
      </c>
      <c r="Q29" s="7">
        <v>30</v>
      </c>
      <c r="R29" s="10">
        <f t="shared" si="2"/>
        <v>12</v>
      </c>
      <c r="S29" s="7">
        <v>30</v>
      </c>
      <c r="T29" s="10">
        <f t="shared" si="3"/>
        <v>18</v>
      </c>
      <c r="U29" s="7">
        <v>20</v>
      </c>
      <c r="V29" s="10">
        <f t="shared" si="4"/>
        <v>12</v>
      </c>
      <c r="W29" s="7">
        <v>20</v>
      </c>
      <c r="X29" s="10">
        <f t="shared" si="5"/>
        <v>12</v>
      </c>
      <c r="Y29" s="10">
        <f t="shared" si="6"/>
        <v>68.8</v>
      </c>
      <c r="Z29" s="7">
        <v>0</v>
      </c>
      <c r="AA29" s="7">
        <v>0</v>
      </c>
      <c r="AB29" s="10">
        <f t="shared" si="7"/>
        <v>0</v>
      </c>
      <c r="AC29" s="7">
        <v>2.5</v>
      </c>
      <c r="AD29" s="38">
        <f t="shared" si="8"/>
        <v>71.3</v>
      </c>
      <c r="AE29" s="10" t="s">
        <v>334</v>
      </c>
      <c r="AF29" s="10" t="s">
        <v>334</v>
      </c>
      <c r="AG29" s="42">
        <v>399315.39</v>
      </c>
      <c r="AH29" s="14">
        <f t="shared" si="9"/>
        <v>199657.7</v>
      </c>
      <c r="AI29" s="14">
        <f t="shared" si="10"/>
        <v>0</v>
      </c>
      <c r="AJ29" s="14">
        <f t="shared" si="13"/>
        <v>0</v>
      </c>
      <c r="AK29" s="13">
        <f t="shared" si="12"/>
        <v>0</v>
      </c>
      <c r="AL29" s="57"/>
      <c r="AM29" s="106"/>
      <c r="AN29" s="106"/>
      <c r="AO29" s="106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FP29" s="8"/>
      <c r="BFQ29" s="8"/>
      <c r="BFR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OI29" s="8"/>
      <c r="BOJ29" s="8"/>
      <c r="BOK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  <c r="BRY29" s="8"/>
      <c r="BRZ29" s="8"/>
      <c r="BSA29" s="8"/>
    </row>
    <row r="30" spans="1:753 1383:1908" s="6" customFormat="1" ht="39.75" customHeight="1" x14ac:dyDescent="0.3">
      <c r="A30" s="34">
        <v>27</v>
      </c>
      <c r="B30" s="32">
        <v>64879</v>
      </c>
      <c r="C30" s="48" t="s">
        <v>135</v>
      </c>
      <c r="D30" s="9">
        <v>596</v>
      </c>
      <c r="E30" s="46" t="s">
        <v>165</v>
      </c>
      <c r="F30" s="35" t="s">
        <v>22</v>
      </c>
      <c r="G30" s="35" t="s">
        <v>249</v>
      </c>
      <c r="H30" s="35" t="s">
        <v>189</v>
      </c>
      <c r="I30" s="35" t="s">
        <v>186</v>
      </c>
      <c r="J30" s="35" t="s">
        <v>249</v>
      </c>
      <c r="K30" s="35" t="s">
        <v>190</v>
      </c>
      <c r="L30" s="35" t="s">
        <v>186</v>
      </c>
      <c r="M30" s="7">
        <v>15</v>
      </c>
      <c r="N30" s="10">
        <f t="shared" si="0"/>
        <v>6</v>
      </c>
      <c r="O30" s="7">
        <v>15</v>
      </c>
      <c r="P30" s="10">
        <f t="shared" si="1"/>
        <v>6</v>
      </c>
      <c r="Q30" s="7">
        <v>40</v>
      </c>
      <c r="R30" s="10">
        <f t="shared" si="2"/>
        <v>16</v>
      </c>
      <c r="S30" s="7">
        <v>20</v>
      </c>
      <c r="T30" s="10">
        <f t="shared" si="3"/>
        <v>12</v>
      </c>
      <c r="U30" s="7">
        <v>30</v>
      </c>
      <c r="V30" s="10">
        <f t="shared" si="4"/>
        <v>18</v>
      </c>
      <c r="W30" s="7">
        <v>20</v>
      </c>
      <c r="X30" s="10">
        <f t="shared" si="5"/>
        <v>12</v>
      </c>
      <c r="Y30" s="10">
        <f t="shared" si="6"/>
        <v>70</v>
      </c>
      <c r="Z30" s="7">
        <v>0</v>
      </c>
      <c r="AA30" s="7">
        <v>0</v>
      </c>
      <c r="AB30" s="10">
        <f t="shared" si="7"/>
        <v>0</v>
      </c>
      <c r="AC30" s="7">
        <v>0</v>
      </c>
      <c r="AD30" s="38">
        <f t="shared" si="8"/>
        <v>70</v>
      </c>
      <c r="AE30" s="10" t="s">
        <v>334</v>
      </c>
      <c r="AF30" s="10" t="s">
        <v>334</v>
      </c>
      <c r="AG30" s="43">
        <v>400000</v>
      </c>
      <c r="AH30" s="14">
        <f t="shared" si="9"/>
        <v>200000</v>
      </c>
      <c r="AI30" s="14">
        <f t="shared" si="10"/>
        <v>0</v>
      </c>
      <c r="AJ30" s="14">
        <f t="shared" si="13"/>
        <v>0</v>
      </c>
      <c r="AK30" s="13">
        <f t="shared" si="12"/>
        <v>0</v>
      </c>
      <c r="AL30" s="57"/>
      <c r="AM30" s="56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BAE30" s="8"/>
      <c r="BAF30" s="8"/>
      <c r="BAG30" s="8"/>
      <c r="BAH30" s="8"/>
      <c r="BAI30" s="8"/>
      <c r="BAJ30" s="8"/>
      <c r="BAK30" s="8"/>
      <c r="BAL30" s="8"/>
      <c r="BAM30" s="8"/>
      <c r="BAN30" s="8"/>
      <c r="BAO30" s="8"/>
      <c r="BAP30" s="8"/>
      <c r="BAQ30" s="8"/>
      <c r="BAR30" s="8"/>
      <c r="BAS30" s="8"/>
      <c r="BAT30" s="8"/>
      <c r="BAU30" s="8"/>
      <c r="BAV30" s="8"/>
      <c r="BAW30" s="8"/>
      <c r="BAX30" s="8"/>
      <c r="BAY30" s="8"/>
      <c r="BAZ30" s="8"/>
      <c r="BBA30" s="8"/>
      <c r="BBB30" s="8"/>
      <c r="BBC30" s="8"/>
      <c r="BBD30" s="8"/>
      <c r="BBE30" s="8"/>
      <c r="BBF30" s="8"/>
      <c r="BBG30" s="8"/>
      <c r="BBH30" s="8"/>
      <c r="BBI30" s="8"/>
      <c r="BBJ30" s="8"/>
      <c r="BBK30" s="8"/>
      <c r="BBL30" s="8"/>
      <c r="BBM30" s="8"/>
      <c r="BBN30" s="8"/>
      <c r="BBO30" s="8"/>
      <c r="BBP30" s="8"/>
      <c r="BBQ30" s="8"/>
      <c r="BBR30" s="8"/>
      <c r="BBS30" s="8"/>
      <c r="BBT30" s="8"/>
      <c r="BBU30" s="8"/>
      <c r="BBV30" s="8"/>
      <c r="BBW30" s="8"/>
      <c r="BBX30" s="8"/>
      <c r="BBY30" s="8"/>
      <c r="BBZ30" s="8"/>
      <c r="BCA30" s="8"/>
      <c r="BCB30" s="8"/>
      <c r="BCC30" s="8"/>
      <c r="BCD30" s="8"/>
      <c r="BCE30" s="8"/>
      <c r="BCF30" s="8"/>
      <c r="BCG30" s="8"/>
      <c r="BCH30" s="8"/>
      <c r="BCI30" s="8"/>
      <c r="BCJ30" s="8"/>
      <c r="BCK30" s="8"/>
      <c r="BCL30" s="8"/>
      <c r="BCM30" s="8"/>
      <c r="BCN30" s="8"/>
      <c r="BCO30" s="8"/>
      <c r="BCP30" s="8"/>
      <c r="BCQ30" s="8"/>
      <c r="BCR30" s="8"/>
      <c r="BCS30" s="8"/>
      <c r="BCT30" s="8"/>
      <c r="BCU30" s="8"/>
      <c r="BCV30" s="8"/>
      <c r="BCW30" s="8"/>
      <c r="BCX30" s="8"/>
      <c r="BCY30" s="8"/>
      <c r="BCZ30" s="8"/>
      <c r="BDA30" s="8"/>
      <c r="BDB30" s="8"/>
      <c r="BDC30" s="8"/>
      <c r="BDD30" s="8"/>
      <c r="BDE30" s="8"/>
      <c r="BDF30" s="8"/>
      <c r="BDG30" s="8"/>
      <c r="BDH30" s="8"/>
      <c r="BDI30" s="8"/>
      <c r="BDJ30" s="8"/>
      <c r="BDK30" s="8"/>
      <c r="BDL30" s="8"/>
      <c r="BDM30" s="8"/>
      <c r="BDN30" s="8"/>
      <c r="BDO30" s="8"/>
      <c r="BDP30" s="8"/>
      <c r="BDQ30" s="8"/>
      <c r="BDR30" s="8"/>
      <c r="BDS30" s="8"/>
      <c r="BDT30" s="8"/>
      <c r="BDU30" s="8"/>
      <c r="BDV30" s="8"/>
      <c r="BDW30" s="8"/>
      <c r="BDX30" s="8"/>
      <c r="BDY30" s="8"/>
      <c r="BDZ30" s="8"/>
      <c r="BEA30" s="8"/>
      <c r="BEB30" s="8"/>
      <c r="BEC30" s="8"/>
      <c r="BED30" s="8"/>
      <c r="BEE30" s="8"/>
      <c r="BEF30" s="8"/>
      <c r="BEG30" s="8"/>
      <c r="BEH30" s="8"/>
      <c r="BEI30" s="8"/>
      <c r="BEJ30" s="8"/>
      <c r="BEK30" s="8"/>
      <c r="BEL30" s="8"/>
      <c r="BEM30" s="8"/>
      <c r="BEN30" s="8"/>
      <c r="BEO30" s="8"/>
      <c r="BEP30" s="8"/>
      <c r="BEQ30" s="8"/>
      <c r="BER30" s="8"/>
      <c r="BES30" s="8"/>
      <c r="BET30" s="8"/>
      <c r="BEU30" s="8"/>
      <c r="BEV30" s="8"/>
      <c r="BEW30" s="8"/>
      <c r="BEX30" s="8"/>
      <c r="BEY30" s="8"/>
      <c r="BEZ30" s="8"/>
      <c r="BFA30" s="8"/>
      <c r="BFB30" s="8"/>
      <c r="BFC30" s="8"/>
      <c r="BFD30" s="8"/>
      <c r="BFE30" s="8"/>
      <c r="BFF30" s="8"/>
      <c r="BFG30" s="8"/>
      <c r="BFH30" s="8"/>
      <c r="BFI30" s="8"/>
      <c r="BFJ30" s="8"/>
      <c r="BFK30" s="8"/>
      <c r="BFL30" s="8"/>
      <c r="BFM30" s="8"/>
      <c r="BFN30" s="8"/>
      <c r="BFO30" s="8"/>
      <c r="BFP30" s="8"/>
      <c r="BFQ30" s="8"/>
      <c r="BFR30" s="8"/>
      <c r="BIM30" s="8"/>
      <c r="BIN30" s="8"/>
      <c r="BIO30" s="8"/>
      <c r="BIP30" s="8"/>
      <c r="BIQ30" s="8"/>
      <c r="BIR30" s="8"/>
      <c r="BIS30" s="8"/>
      <c r="BIT30" s="8"/>
      <c r="BIU30" s="8"/>
      <c r="BIV30" s="8"/>
      <c r="BIW30" s="8"/>
      <c r="BIX30" s="8"/>
      <c r="BIY30" s="8"/>
      <c r="BIZ30" s="8"/>
      <c r="BJA30" s="8"/>
      <c r="BJB30" s="8"/>
      <c r="BJC30" s="8"/>
      <c r="BJD30" s="8"/>
      <c r="BJE30" s="8"/>
      <c r="BJF30" s="8"/>
      <c r="BJG30" s="8"/>
      <c r="BJH30" s="8"/>
      <c r="BJI30" s="8"/>
      <c r="BJJ30" s="8"/>
      <c r="BJK30" s="8"/>
      <c r="BJL30" s="8"/>
      <c r="BJM30" s="8"/>
      <c r="BJN30" s="8"/>
      <c r="BJO30" s="8"/>
      <c r="BJP30" s="8"/>
      <c r="BJQ30" s="8"/>
      <c r="BJR30" s="8"/>
      <c r="BJS30" s="8"/>
      <c r="BJT30" s="8"/>
      <c r="BJU30" s="8"/>
      <c r="BJV30" s="8"/>
      <c r="BJW30" s="8"/>
      <c r="BJX30" s="8"/>
      <c r="BJY30" s="8"/>
      <c r="BJZ30" s="8"/>
      <c r="BKA30" s="8"/>
      <c r="BKB30" s="8"/>
      <c r="BKC30" s="8"/>
      <c r="BKD30" s="8"/>
      <c r="BKE30" s="8"/>
      <c r="BKF30" s="8"/>
      <c r="BKG30" s="8"/>
      <c r="BKH30" s="8"/>
      <c r="BKI30" s="8"/>
      <c r="BKJ30" s="8"/>
      <c r="BKK30" s="8"/>
      <c r="BKL30" s="8"/>
      <c r="BKM30" s="8"/>
      <c r="BKN30" s="8"/>
      <c r="BKO30" s="8"/>
      <c r="BKP30" s="8"/>
      <c r="BKQ30" s="8"/>
      <c r="BKR30" s="8"/>
      <c r="BKS30" s="8"/>
      <c r="BKT30" s="8"/>
      <c r="BKU30" s="8"/>
      <c r="BKV30" s="8"/>
      <c r="BKW30" s="8"/>
      <c r="BKX30" s="8"/>
      <c r="BKY30" s="8"/>
      <c r="BKZ30" s="8"/>
      <c r="BLA30" s="8"/>
      <c r="BLB30" s="8"/>
      <c r="BLC30" s="8"/>
      <c r="BLD30" s="8"/>
      <c r="BLE30" s="8"/>
      <c r="BLF30" s="8"/>
      <c r="BLG30" s="8"/>
      <c r="BLH30" s="8"/>
      <c r="BLI30" s="8"/>
      <c r="BLJ30" s="8"/>
      <c r="BLK30" s="8"/>
      <c r="BLL30" s="8"/>
      <c r="BLM30" s="8"/>
      <c r="BLN30" s="8"/>
      <c r="BLO30" s="8"/>
      <c r="BLP30" s="8"/>
      <c r="BLQ30" s="8"/>
      <c r="BLR30" s="8"/>
      <c r="BLS30" s="8"/>
      <c r="BLT30" s="8"/>
      <c r="BLU30" s="8"/>
      <c r="BLV30" s="8"/>
      <c r="BLW30" s="8"/>
      <c r="BLX30" s="8"/>
      <c r="BLY30" s="8"/>
      <c r="BLZ30" s="8"/>
      <c r="BMA30" s="8"/>
      <c r="BMB30" s="8"/>
      <c r="BMC30" s="8"/>
      <c r="BMD30" s="8"/>
      <c r="BME30" s="8"/>
      <c r="BMF30" s="8"/>
      <c r="BMG30" s="8"/>
      <c r="BMH30" s="8"/>
      <c r="BMI30" s="8"/>
      <c r="BMJ30" s="8"/>
      <c r="BMK30" s="8"/>
      <c r="BML30" s="8"/>
      <c r="BMM30" s="8"/>
      <c r="BMN30" s="8"/>
      <c r="BMO30" s="8"/>
      <c r="BMP30" s="8"/>
      <c r="BMQ30" s="8"/>
      <c r="BMR30" s="8"/>
      <c r="BMS30" s="8"/>
      <c r="BMT30" s="8"/>
      <c r="BMU30" s="8"/>
      <c r="BMV30" s="8"/>
      <c r="BMW30" s="8"/>
      <c r="BMX30" s="8"/>
      <c r="BMY30" s="8"/>
      <c r="BMZ30" s="8"/>
      <c r="BNA30" s="8"/>
      <c r="BNB30" s="8"/>
      <c r="BNC30" s="8"/>
      <c r="BND30" s="8"/>
      <c r="BNE30" s="8"/>
      <c r="BNF30" s="8"/>
      <c r="BNG30" s="8"/>
      <c r="BNH30" s="8"/>
      <c r="BNI30" s="8"/>
      <c r="BNJ30" s="8"/>
      <c r="BNK30" s="8"/>
      <c r="BNL30" s="8"/>
      <c r="BNM30" s="8"/>
      <c r="BNN30" s="8"/>
      <c r="BNO30" s="8"/>
      <c r="BNP30" s="8"/>
      <c r="BNQ30" s="8"/>
      <c r="BNR30" s="8"/>
      <c r="BNS30" s="8"/>
      <c r="BNT30" s="8"/>
      <c r="BNU30" s="8"/>
      <c r="BNV30" s="8"/>
      <c r="BNW30" s="8"/>
      <c r="BNX30" s="8"/>
      <c r="BNY30" s="8"/>
      <c r="BNZ30" s="8"/>
      <c r="BOA30" s="8"/>
      <c r="BOB30" s="8"/>
      <c r="BOC30" s="8"/>
      <c r="BOD30" s="8"/>
      <c r="BOE30" s="8"/>
      <c r="BOF30" s="8"/>
      <c r="BOG30" s="8"/>
      <c r="BOH30" s="8"/>
      <c r="BOI30" s="8"/>
      <c r="BOJ30" s="8"/>
      <c r="BOK30" s="8"/>
      <c r="BQJ30" s="8"/>
      <c r="BQK30" s="8"/>
      <c r="BQL30" s="8"/>
      <c r="BQM30" s="8"/>
      <c r="BQN30" s="8"/>
      <c r="BQO30" s="8"/>
      <c r="BQP30" s="8"/>
      <c r="BQQ30" s="8"/>
      <c r="BQR30" s="8"/>
      <c r="BQS30" s="8"/>
      <c r="BQT30" s="8"/>
      <c r="BQU30" s="8"/>
      <c r="BQV30" s="8"/>
      <c r="BQW30" s="8"/>
      <c r="BQX30" s="8"/>
      <c r="BQY30" s="8"/>
      <c r="BQZ30" s="8"/>
      <c r="BRA30" s="8"/>
      <c r="BRB30" s="8"/>
      <c r="BRC30" s="8"/>
      <c r="BRD30" s="8"/>
      <c r="BRE30" s="8"/>
      <c r="BRF30" s="8"/>
      <c r="BRG30" s="8"/>
      <c r="BRH30" s="8"/>
      <c r="BRI30" s="8"/>
      <c r="BRJ30" s="8"/>
      <c r="BRK30" s="8"/>
      <c r="BRL30" s="8"/>
      <c r="BRM30" s="8"/>
      <c r="BRN30" s="8"/>
      <c r="BRO30" s="8"/>
      <c r="BRP30" s="8"/>
      <c r="BRQ30" s="8"/>
      <c r="BRR30" s="8"/>
      <c r="BRS30" s="8"/>
      <c r="BRT30" s="8"/>
      <c r="BRU30" s="8"/>
      <c r="BRV30" s="8"/>
      <c r="BRW30" s="8"/>
      <c r="BRX30" s="8"/>
      <c r="BRY30" s="8"/>
      <c r="BRZ30" s="8"/>
      <c r="BSA30" s="8"/>
    </row>
    <row r="31" spans="1:753 1383:1908" s="6" customFormat="1" ht="39.75" customHeight="1" x14ac:dyDescent="0.3">
      <c r="A31" s="34">
        <v>29</v>
      </c>
      <c r="B31" s="32">
        <v>64840</v>
      </c>
      <c r="C31" s="48" t="s">
        <v>135</v>
      </c>
      <c r="D31" s="9">
        <v>596</v>
      </c>
      <c r="E31" s="46" t="s">
        <v>133</v>
      </c>
      <c r="F31" s="35" t="s">
        <v>65</v>
      </c>
      <c r="G31" s="35" t="s">
        <v>253</v>
      </c>
      <c r="H31" s="35" t="s">
        <v>198</v>
      </c>
      <c r="I31" s="35" t="s">
        <v>186</v>
      </c>
      <c r="J31" s="35" t="s">
        <v>254</v>
      </c>
      <c r="K31" s="35" t="s">
        <v>198</v>
      </c>
      <c r="L31" s="35" t="s">
        <v>186</v>
      </c>
      <c r="M31" s="7">
        <v>22</v>
      </c>
      <c r="N31" s="10">
        <f>M31/100*40</f>
        <v>8.8000000000000007</v>
      </c>
      <c r="O31" s="7">
        <v>22</v>
      </c>
      <c r="P31" s="10">
        <f>O31/100*40</f>
        <v>8.8000000000000007</v>
      </c>
      <c r="Q31" s="7">
        <v>40</v>
      </c>
      <c r="R31" s="10">
        <f t="shared" si="2"/>
        <v>16</v>
      </c>
      <c r="S31" s="7">
        <v>20</v>
      </c>
      <c r="T31" s="10">
        <f>S31/100*60</f>
        <v>12</v>
      </c>
      <c r="U31" s="7">
        <v>20</v>
      </c>
      <c r="V31" s="10">
        <f>U31/100*60</f>
        <v>12</v>
      </c>
      <c r="W31" s="7">
        <v>20</v>
      </c>
      <c r="X31" s="10">
        <f>W31/100*60</f>
        <v>12</v>
      </c>
      <c r="Y31" s="10">
        <f t="shared" si="6"/>
        <v>69.599999999999994</v>
      </c>
      <c r="Z31" s="7">
        <v>0</v>
      </c>
      <c r="AA31" s="7">
        <v>0</v>
      </c>
      <c r="AB31" s="10">
        <f t="shared" si="7"/>
        <v>0</v>
      </c>
      <c r="AC31" s="7">
        <v>0</v>
      </c>
      <c r="AD31" s="38">
        <f t="shared" si="8"/>
        <v>69.599999999999994</v>
      </c>
      <c r="AE31" s="10" t="s">
        <v>334</v>
      </c>
      <c r="AF31" s="10" t="s">
        <v>334</v>
      </c>
      <c r="AG31" s="43">
        <v>40068.699999999997</v>
      </c>
      <c r="AH31" s="14">
        <f>AG31/2</f>
        <v>20034.349999999999</v>
      </c>
      <c r="AI31" s="14">
        <f t="shared" si="10"/>
        <v>0</v>
      </c>
      <c r="AJ31" s="14">
        <f t="shared" si="13"/>
        <v>0</v>
      </c>
      <c r="AK31" s="13">
        <f t="shared" si="12"/>
        <v>0</v>
      </c>
      <c r="AL31" s="57"/>
      <c r="AM31" s="56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BAE31" s="8"/>
      <c r="BAF31" s="8"/>
      <c r="BAG31" s="8"/>
      <c r="BAH31" s="8"/>
      <c r="BAI31" s="8"/>
      <c r="BAJ31" s="8"/>
      <c r="BAK31" s="8"/>
      <c r="BAL31" s="8"/>
      <c r="BAM31" s="8"/>
      <c r="BAN31" s="8"/>
      <c r="BAO31" s="8"/>
      <c r="BAP31" s="8"/>
      <c r="BAQ31" s="8"/>
      <c r="BAR31" s="8"/>
      <c r="BAS31" s="8"/>
      <c r="BAT31" s="8"/>
      <c r="BAU31" s="8"/>
      <c r="BAV31" s="8"/>
      <c r="BAW31" s="8"/>
      <c r="BAX31" s="8"/>
      <c r="BAY31" s="8"/>
      <c r="BAZ31" s="8"/>
      <c r="BBA31" s="8"/>
      <c r="BBB31" s="8"/>
      <c r="BBC31" s="8"/>
      <c r="BBD31" s="8"/>
      <c r="BBE31" s="8"/>
      <c r="BBF31" s="8"/>
      <c r="BBG31" s="8"/>
      <c r="BBH31" s="8"/>
      <c r="BBI31" s="8"/>
      <c r="BBJ31" s="8"/>
      <c r="BBK31" s="8"/>
      <c r="BBL31" s="8"/>
      <c r="BBM31" s="8"/>
      <c r="BBN31" s="8"/>
      <c r="BBO31" s="8"/>
      <c r="BBP31" s="8"/>
      <c r="BBQ31" s="8"/>
      <c r="BBR31" s="8"/>
      <c r="BBS31" s="8"/>
      <c r="BBT31" s="8"/>
      <c r="BBU31" s="8"/>
      <c r="BBV31" s="8"/>
      <c r="BBW31" s="8"/>
      <c r="BBX31" s="8"/>
      <c r="BBY31" s="8"/>
      <c r="BBZ31" s="8"/>
      <c r="BCA31" s="8"/>
      <c r="BCB31" s="8"/>
      <c r="BCC31" s="8"/>
      <c r="BCD31" s="8"/>
      <c r="BCE31" s="8"/>
      <c r="BCF31" s="8"/>
      <c r="BCG31" s="8"/>
      <c r="BCH31" s="8"/>
      <c r="BCI31" s="8"/>
      <c r="BCJ31" s="8"/>
      <c r="BCK31" s="8"/>
      <c r="BCL31" s="8"/>
      <c r="BCM31" s="8"/>
      <c r="BCN31" s="8"/>
      <c r="BCO31" s="8"/>
      <c r="BCP31" s="8"/>
      <c r="BCQ31" s="8"/>
      <c r="BCR31" s="8"/>
      <c r="BCS31" s="8"/>
      <c r="BCT31" s="8"/>
      <c r="BCU31" s="8"/>
      <c r="BCV31" s="8"/>
      <c r="BCW31" s="8"/>
      <c r="BCX31" s="8"/>
      <c r="BCY31" s="8"/>
      <c r="BCZ31" s="8"/>
      <c r="BDA31" s="8"/>
      <c r="BDB31" s="8"/>
      <c r="BDC31" s="8"/>
      <c r="BDD31" s="8"/>
      <c r="BDE31" s="8"/>
      <c r="BDF31" s="8"/>
      <c r="BDG31" s="8"/>
      <c r="BDH31" s="8"/>
      <c r="BDI31" s="8"/>
      <c r="BDJ31" s="8"/>
      <c r="BDK31" s="8"/>
      <c r="BDL31" s="8"/>
      <c r="BDM31" s="8"/>
      <c r="BDN31" s="8"/>
      <c r="BDO31" s="8"/>
      <c r="BDP31" s="8"/>
      <c r="BDQ31" s="8"/>
      <c r="BDR31" s="8"/>
      <c r="BDS31" s="8"/>
      <c r="BDT31" s="8"/>
      <c r="BDU31" s="8"/>
      <c r="BDV31" s="8"/>
      <c r="BDW31" s="8"/>
      <c r="BDX31" s="8"/>
      <c r="BDY31" s="8"/>
      <c r="BDZ31" s="8"/>
      <c r="BEA31" s="8"/>
      <c r="BEB31" s="8"/>
      <c r="BEC31" s="8"/>
      <c r="BED31" s="8"/>
      <c r="BEE31" s="8"/>
      <c r="BEF31" s="8"/>
      <c r="BEG31" s="8"/>
      <c r="BEH31" s="8"/>
      <c r="BEI31" s="8"/>
      <c r="BEJ31" s="8"/>
      <c r="BEK31" s="8"/>
      <c r="BEL31" s="8"/>
      <c r="BEM31" s="8"/>
      <c r="BEN31" s="8"/>
      <c r="BEO31" s="8"/>
      <c r="BEP31" s="8"/>
      <c r="BEQ31" s="8"/>
      <c r="BER31" s="8"/>
      <c r="BES31" s="8"/>
      <c r="BET31" s="8"/>
      <c r="BEU31" s="8"/>
      <c r="BEV31" s="8"/>
      <c r="BEW31" s="8"/>
      <c r="BEX31" s="8"/>
      <c r="BEY31" s="8"/>
      <c r="BEZ31" s="8"/>
      <c r="BFA31" s="8"/>
      <c r="BFB31" s="8"/>
      <c r="BFC31" s="8"/>
      <c r="BFD31" s="8"/>
      <c r="BFE31" s="8"/>
      <c r="BFF31" s="8"/>
      <c r="BFG31" s="8"/>
      <c r="BFH31" s="8"/>
      <c r="BFI31" s="8"/>
      <c r="BFJ31" s="8"/>
      <c r="BFK31" s="8"/>
      <c r="BFL31" s="8"/>
      <c r="BFM31" s="8"/>
      <c r="BFN31" s="8"/>
      <c r="BFO31" s="8"/>
      <c r="BFP31" s="8"/>
      <c r="BFQ31" s="8"/>
      <c r="BFR31" s="8"/>
      <c r="BIM31" s="8"/>
      <c r="BIN31" s="8"/>
      <c r="BIO31" s="8"/>
      <c r="BIP31" s="8"/>
      <c r="BIQ31" s="8"/>
      <c r="BIR31" s="8"/>
      <c r="BIS31" s="8"/>
      <c r="BIT31" s="8"/>
      <c r="BIU31" s="8"/>
      <c r="BIV31" s="8"/>
      <c r="BIW31" s="8"/>
      <c r="BIX31" s="8"/>
      <c r="BIY31" s="8"/>
      <c r="BIZ31" s="8"/>
      <c r="BJA31" s="8"/>
      <c r="BJB31" s="8"/>
      <c r="BJC31" s="8"/>
      <c r="BJD31" s="8"/>
      <c r="BJE31" s="8"/>
      <c r="BJF31" s="8"/>
      <c r="BJG31" s="8"/>
      <c r="BJH31" s="8"/>
      <c r="BJI31" s="8"/>
      <c r="BJJ31" s="8"/>
      <c r="BJK31" s="8"/>
      <c r="BJL31" s="8"/>
      <c r="BJM31" s="8"/>
      <c r="BJN31" s="8"/>
      <c r="BJO31" s="8"/>
      <c r="BJP31" s="8"/>
      <c r="BJQ31" s="8"/>
      <c r="BJR31" s="8"/>
      <c r="BJS31" s="8"/>
      <c r="BJT31" s="8"/>
      <c r="BJU31" s="8"/>
      <c r="BJV31" s="8"/>
      <c r="BJW31" s="8"/>
      <c r="BJX31" s="8"/>
      <c r="BJY31" s="8"/>
      <c r="BJZ31" s="8"/>
      <c r="BKA31" s="8"/>
      <c r="BKB31" s="8"/>
      <c r="BKC31" s="8"/>
      <c r="BKD31" s="8"/>
      <c r="BKE31" s="8"/>
      <c r="BKF31" s="8"/>
      <c r="BKG31" s="8"/>
      <c r="BKH31" s="8"/>
      <c r="BKI31" s="8"/>
      <c r="BKJ31" s="8"/>
      <c r="BKK31" s="8"/>
      <c r="BKL31" s="8"/>
      <c r="BKM31" s="8"/>
      <c r="BKN31" s="8"/>
      <c r="BKO31" s="8"/>
      <c r="BKP31" s="8"/>
      <c r="BKQ31" s="8"/>
      <c r="BKR31" s="8"/>
      <c r="BKS31" s="8"/>
      <c r="BKT31" s="8"/>
      <c r="BKU31" s="8"/>
      <c r="BKV31" s="8"/>
      <c r="BKW31" s="8"/>
      <c r="BKX31" s="8"/>
      <c r="BKY31" s="8"/>
      <c r="BKZ31" s="8"/>
      <c r="BLA31" s="8"/>
      <c r="BLB31" s="8"/>
      <c r="BLC31" s="8"/>
      <c r="BLD31" s="8"/>
      <c r="BLE31" s="8"/>
      <c r="BLF31" s="8"/>
      <c r="BLG31" s="8"/>
      <c r="BLH31" s="8"/>
      <c r="BLI31" s="8"/>
      <c r="BLJ31" s="8"/>
      <c r="BLK31" s="8"/>
      <c r="BLL31" s="8"/>
      <c r="BLM31" s="8"/>
      <c r="BLN31" s="8"/>
      <c r="BLO31" s="8"/>
      <c r="BLP31" s="8"/>
      <c r="BLQ31" s="8"/>
      <c r="BLR31" s="8"/>
      <c r="BLS31" s="8"/>
      <c r="BLT31" s="8"/>
      <c r="BLU31" s="8"/>
      <c r="BLV31" s="8"/>
      <c r="BLW31" s="8"/>
      <c r="BLX31" s="8"/>
      <c r="BLY31" s="8"/>
      <c r="BLZ31" s="8"/>
      <c r="BMA31" s="8"/>
      <c r="BMB31" s="8"/>
      <c r="BMC31" s="8"/>
      <c r="BMD31" s="8"/>
      <c r="BME31" s="8"/>
      <c r="BMF31" s="8"/>
      <c r="BMG31" s="8"/>
      <c r="BMH31" s="8"/>
      <c r="BMI31" s="8"/>
      <c r="BMJ31" s="8"/>
      <c r="BMK31" s="8"/>
      <c r="BML31" s="8"/>
      <c r="BMM31" s="8"/>
      <c r="BMN31" s="8"/>
      <c r="BMO31" s="8"/>
      <c r="BMP31" s="8"/>
      <c r="BMQ31" s="8"/>
      <c r="BMR31" s="8"/>
      <c r="BMS31" s="8"/>
      <c r="BMT31" s="8"/>
      <c r="BMU31" s="8"/>
      <c r="BMV31" s="8"/>
      <c r="BMW31" s="8"/>
      <c r="BMX31" s="8"/>
      <c r="BMY31" s="8"/>
      <c r="BMZ31" s="8"/>
      <c r="BNA31" s="8"/>
      <c r="BNB31" s="8"/>
      <c r="BNC31" s="8"/>
      <c r="BND31" s="8"/>
      <c r="BNE31" s="8"/>
      <c r="BNF31" s="8"/>
      <c r="BNG31" s="8"/>
      <c r="BNH31" s="8"/>
      <c r="BNI31" s="8"/>
      <c r="BNJ31" s="8"/>
      <c r="BNK31" s="8"/>
      <c r="BNL31" s="8"/>
      <c r="BNM31" s="8"/>
      <c r="BNN31" s="8"/>
      <c r="BNO31" s="8"/>
      <c r="BNP31" s="8"/>
      <c r="BNQ31" s="8"/>
      <c r="BNR31" s="8"/>
      <c r="BNS31" s="8"/>
      <c r="BNT31" s="8"/>
      <c r="BNU31" s="8"/>
      <c r="BNV31" s="8"/>
      <c r="BNW31" s="8"/>
      <c r="BNX31" s="8"/>
      <c r="BNY31" s="8"/>
      <c r="BNZ31" s="8"/>
      <c r="BOA31" s="8"/>
      <c r="BOB31" s="8"/>
      <c r="BOC31" s="8"/>
      <c r="BOD31" s="8"/>
      <c r="BOE31" s="8"/>
      <c r="BOF31" s="8"/>
      <c r="BOG31" s="8"/>
      <c r="BOH31" s="8"/>
      <c r="BOI31" s="8"/>
      <c r="BOJ31" s="8"/>
      <c r="BOK31" s="8"/>
      <c r="BQJ31" s="8"/>
      <c r="BQK31" s="8"/>
      <c r="BQL31" s="8"/>
      <c r="BQM31" s="8"/>
      <c r="BQN31" s="8"/>
      <c r="BQO31" s="8"/>
      <c r="BQP31" s="8"/>
      <c r="BQQ31" s="8"/>
      <c r="BQR31" s="8"/>
      <c r="BQS31" s="8"/>
      <c r="BQT31" s="8"/>
      <c r="BQU31" s="8"/>
      <c r="BQV31" s="8"/>
      <c r="BQW31" s="8"/>
      <c r="BQX31" s="8"/>
      <c r="BQY31" s="8"/>
      <c r="BQZ31" s="8"/>
      <c r="BRA31" s="8"/>
      <c r="BRB31" s="8"/>
      <c r="BRC31" s="8"/>
      <c r="BRD31" s="8"/>
      <c r="BRE31" s="8"/>
      <c r="BRF31" s="8"/>
      <c r="BRG31" s="8"/>
      <c r="BRH31" s="8"/>
      <c r="BRI31" s="8"/>
      <c r="BRJ31" s="8"/>
      <c r="BRK31" s="8"/>
      <c r="BRL31" s="8"/>
      <c r="BRM31" s="8"/>
      <c r="BRN31" s="8"/>
      <c r="BRO31" s="8"/>
      <c r="BRP31" s="8"/>
      <c r="BRQ31" s="8"/>
      <c r="BRR31" s="8"/>
      <c r="BRS31" s="8"/>
      <c r="BRT31" s="8"/>
      <c r="BRU31" s="8"/>
      <c r="BRV31" s="8"/>
      <c r="BRW31" s="8"/>
      <c r="BRX31" s="8"/>
      <c r="BRY31" s="8"/>
      <c r="BRZ31" s="8"/>
      <c r="BSA31" s="8"/>
      <c r="BSB31" s="8"/>
      <c r="BSC31" s="8"/>
      <c r="BSD31" s="8"/>
      <c r="BSE31" s="8"/>
      <c r="BSF31" s="8"/>
      <c r="BSG31" s="8"/>
      <c r="BSH31" s="8"/>
      <c r="BSI31" s="8"/>
      <c r="BSJ31" s="8"/>
      <c r="BSK31" s="8"/>
      <c r="BSL31" s="8"/>
      <c r="BSM31" s="8"/>
      <c r="BSN31" s="8"/>
      <c r="BSO31" s="8"/>
      <c r="BSP31" s="8"/>
      <c r="BSQ31" s="8"/>
      <c r="BSR31" s="8"/>
      <c r="BSS31" s="8"/>
      <c r="BST31" s="8"/>
      <c r="BSU31" s="8"/>
      <c r="BSV31" s="8"/>
      <c r="BSW31" s="8"/>
      <c r="BSX31" s="8"/>
      <c r="BSY31" s="8"/>
      <c r="BSZ31" s="8"/>
      <c r="BTA31" s="8"/>
      <c r="BTB31" s="8"/>
      <c r="BTC31" s="8"/>
      <c r="BTD31" s="8"/>
      <c r="BTE31" s="8"/>
      <c r="BTF31" s="8"/>
      <c r="BTG31" s="8"/>
      <c r="BTH31" s="8"/>
      <c r="BTI31" s="8"/>
      <c r="BTJ31" s="8"/>
      <c r="BTK31" s="8"/>
      <c r="BTL31" s="8"/>
      <c r="BTM31" s="8"/>
      <c r="BTN31" s="8"/>
      <c r="BTO31" s="8"/>
      <c r="BTP31" s="8"/>
      <c r="BTQ31" s="8"/>
      <c r="BTR31" s="8"/>
      <c r="BTS31" s="8"/>
      <c r="BTT31" s="8"/>
      <c r="BTU31" s="8"/>
      <c r="BTV31" s="8"/>
      <c r="BTW31" s="8"/>
      <c r="BTX31" s="8"/>
      <c r="BTY31" s="8"/>
      <c r="BTZ31" s="8"/>
      <c r="BUA31" s="8"/>
      <c r="BUB31" s="8"/>
      <c r="BUC31" s="8"/>
      <c r="BUD31" s="8"/>
      <c r="BUE31" s="8"/>
      <c r="BUF31" s="8"/>
      <c r="BUG31" s="8"/>
      <c r="BUH31" s="8"/>
      <c r="BUI31" s="8"/>
      <c r="BUJ31" s="8"/>
    </row>
    <row r="32" spans="1:753 1383:1908" s="6" customFormat="1" ht="39.75" customHeight="1" x14ac:dyDescent="0.3">
      <c r="A32" s="34">
        <v>30</v>
      </c>
      <c r="B32" s="32">
        <v>64703</v>
      </c>
      <c r="C32" s="48" t="s">
        <v>135</v>
      </c>
      <c r="D32" s="9">
        <v>596</v>
      </c>
      <c r="E32" s="46" t="s">
        <v>142</v>
      </c>
      <c r="F32" s="35" t="s">
        <v>41</v>
      </c>
      <c r="G32" s="35" t="s">
        <v>255</v>
      </c>
      <c r="H32" s="35" t="s">
        <v>256</v>
      </c>
      <c r="I32" s="35" t="s">
        <v>192</v>
      </c>
      <c r="J32" s="35" t="s">
        <v>257</v>
      </c>
      <c r="K32" s="35" t="s">
        <v>248</v>
      </c>
      <c r="L32" s="35" t="s">
        <v>192</v>
      </c>
      <c r="M32" s="7">
        <v>22</v>
      </c>
      <c r="N32" s="10">
        <f t="shared" si="0"/>
        <v>8.8000000000000007</v>
      </c>
      <c r="O32" s="7">
        <v>22</v>
      </c>
      <c r="P32" s="10">
        <f t="shared" si="1"/>
        <v>8.8000000000000007</v>
      </c>
      <c r="Q32" s="7">
        <v>40</v>
      </c>
      <c r="R32" s="10">
        <f t="shared" si="2"/>
        <v>16</v>
      </c>
      <c r="S32" s="7">
        <v>20</v>
      </c>
      <c r="T32" s="10">
        <f t="shared" si="3"/>
        <v>12</v>
      </c>
      <c r="U32" s="7">
        <v>20</v>
      </c>
      <c r="V32" s="10">
        <f t="shared" si="4"/>
        <v>12</v>
      </c>
      <c r="W32" s="7">
        <v>20</v>
      </c>
      <c r="X32" s="10">
        <f t="shared" si="5"/>
        <v>12</v>
      </c>
      <c r="Y32" s="10">
        <f t="shared" si="6"/>
        <v>69.599999999999994</v>
      </c>
      <c r="Z32" s="7">
        <v>0</v>
      </c>
      <c r="AA32" s="7">
        <v>0</v>
      </c>
      <c r="AB32" s="10">
        <f t="shared" si="7"/>
        <v>0</v>
      </c>
      <c r="AC32" s="7">
        <v>0</v>
      </c>
      <c r="AD32" s="38">
        <f t="shared" si="8"/>
        <v>69.599999999999994</v>
      </c>
      <c r="AE32" s="10" t="s">
        <v>334</v>
      </c>
      <c r="AF32" s="10" t="s">
        <v>334</v>
      </c>
      <c r="AG32" s="42">
        <v>232881</v>
      </c>
      <c r="AH32" s="14">
        <f t="shared" si="9"/>
        <v>116440.5</v>
      </c>
      <c r="AI32" s="14">
        <f t="shared" si="10"/>
        <v>0</v>
      </c>
      <c r="AJ32" s="14">
        <f t="shared" si="13"/>
        <v>0</v>
      </c>
      <c r="AK32" s="13">
        <f t="shared" si="12"/>
        <v>0</v>
      </c>
      <c r="AL32" s="57"/>
      <c r="AM32" s="56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BAE32" s="8"/>
      <c r="BAF32" s="8"/>
      <c r="BAG32" s="8"/>
      <c r="BAH32" s="8"/>
      <c r="BAI32" s="8"/>
      <c r="BAJ32" s="8"/>
      <c r="BAK32" s="8"/>
      <c r="BAL32" s="8"/>
      <c r="BAM32" s="8"/>
      <c r="BAN32" s="8"/>
      <c r="BAO32" s="8"/>
      <c r="BAP32" s="8"/>
      <c r="BAQ32" s="8"/>
      <c r="BAR32" s="8"/>
      <c r="BAS32" s="8"/>
      <c r="BAT32" s="8"/>
      <c r="BAU32" s="8"/>
      <c r="BAV32" s="8"/>
      <c r="BAW32" s="8"/>
      <c r="BAX32" s="8"/>
      <c r="BAY32" s="8"/>
      <c r="BAZ32" s="8"/>
      <c r="BBA32" s="8"/>
      <c r="BBB32" s="8"/>
      <c r="BBC32" s="8"/>
      <c r="BBD32" s="8"/>
      <c r="BBE32" s="8"/>
      <c r="BBF32" s="8"/>
      <c r="BBG32" s="8"/>
      <c r="BBH32" s="8"/>
      <c r="BBI32" s="8"/>
      <c r="BBJ32" s="8"/>
      <c r="BBK32" s="8"/>
      <c r="BBL32" s="8"/>
      <c r="BBM32" s="8"/>
      <c r="BBN32" s="8"/>
      <c r="BBO32" s="8"/>
      <c r="BBP32" s="8"/>
      <c r="BBQ32" s="8"/>
      <c r="BBR32" s="8"/>
      <c r="BBS32" s="8"/>
      <c r="BBT32" s="8"/>
      <c r="BBU32" s="8"/>
      <c r="BBV32" s="8"/>
      <c r="BBW32" s="8"/>
      <c r="BBX32" s="8"/>
      <c r="BBY32" s="8"/>
      <c r="BBZ32" s="8"/>
      <c r="BCA32" s="8"/>
      <c r="BCB32" s="8"/>
      <c r="BCC32" s="8"/>
      <c r="BCD32" s="8"/>
      <c r="BCE32" s="8"/>
      <c r="BCF32" s="8"/>
      <c r="BCG32" s="8"/>
      <c r="BCH32" s="8"/>
      <c r="BCI32" s="8"/>
      <c r="BCJ32" s="8"/>
      <c r="BCK32" s="8"/>
      <c r="BCL32" s="8"/>
      <c r="BCM32" s="8"/>
      <c r="BCN32" s="8"/>
      <c r="BCO32" s="8"/>
      <c r="BCP32" s="8"/>
      <c r="BCQ32" s="8"/>
      <c r="BCR32" s="8"/>
      <c r="BCS32" s="8"/>
      <c r="BCT32" s="8"/>
      <c r="BCU32" s="8"/>
      <c r="BCV32" s="8"/>
      <c r="BCW32" s="8"/>
      <c r="BCX32" s="8"/>
      <c r="BCY32" s="8"/>
      <c r="BCZ32" s="8"/>
      <c r="BDA32" s="8"/>
      <c r="BDB32" s="8"/>
      <c r="BDC32" s="8"/>
      <c r="BDD32" s="8"/>
      <c r="BDE32" s="8"/>
      <c r="BDF32" s="8"/>
      <c r="BDG32" s="8"/>
      <c r="BDH32" s="8"/>
      <c r="BDI32" s="8"/>
      <c r="BDJ32" s="8"/>
      <c r="BDK32" s="8"/>
      <c r="BDL32" s="8"/>
      <c r="BDM32" s="8"/>
      <c r="BDN32" s="8"/>
      <c r="BDO32" s="8"/>
      <c r="BDP32" s="8"/>
      <c r="BDQ32" s="8"/>
      <c r="BDR32" s="8"/>
      <c r="BDS32" s="8"/>
      <c r="BDT32" s="8"/>
      <c r="BDU32" s="8"/>
      <c r="BDV32" s="8"/>
      <c r="BDW32" s="8"/>
      <c r="BDX32" s="8"/>
      <c r="BDY32" s="8"/>
      <c r="BDZ32" s="8"/>
      <c r="BEA32" s="8"/>
      <c r="BEB32" s="8"/>
      <c r="BEC32" s="8"/>
      <c r="BED32" s="8"/>
      <c r="BEE32" s="8"/>
      <c r="BEF32" s="8"/>
      <c r="BEG32" s="8"/>
      <c r="BEH32" s="8"/>
      <c r="BEI32" s="8"/>
      <c r="BEJ32" s="8"/>
      <c r="BEK32" s="8"/>
      <c r="BEL32" s="8"/>
      <c r="BEM32" s="8"/>
      <c r="BEN32" s="8"/>
      <c r="BEO32" s="8"/>
      <c r="BEP32" s="8"/>
      <c r="BEQ32" s="8"/>
      <c r="BER32" s="8"/>
      <c r="BES32" s="8"/>
      <c r="BET32" s="8"/>
      <c r="BEU32" s="8"/>
      <c r="BEV32" s="8"/>
      <c r="BEW32" s="8"/>
      <c r="BEX32" s="8"/>
      <c r="BEY32" s="8"/>
      <c r="BEZ32" s="8"/>
      <c r="BFA32" s="8"/>
      <c r="BFB32" s="8"/>
      <c r="BFC32" s="8"/>
      <c r="BFD32" s="8"/>
      <c r="BFE32" s="8"/>
      <c r="BFF32" s="8"/>
      <c r="BFG32" s="8"/>
      <c r="BFH32" s="8"/>
      <c r="BFI32" s="8"/>
      <c r="BFJ32" s="8"/>
      <c r="BFK32" s="8"/>
      <c r="BFL32" s="8"/>
      <c r="BFM32" s="8"/>
      <c r="BFN32" s="8"/>
      <c r="BFO32" s="8"/>
      <c r="BFP32" s="8"/>
      <c r="BFQ32" s="8"/>
      <c r="BFR32" s="8"/>
      <c r="BIM32" s="8"/>
      <c r="BIN32" s="8"/>
      <c r="BIO32" s="8"/>
      <c r="BIP32" s="8"/>
      <c r="BIQ32" s="8"/>
      <c r="BIR32" s="8"/>
      <c r="BIS32" s="8"/>
      <c r="BIT32" s="8"/>
      <c r="BIU32" s="8"/>
      <c r="BIV32" s="8"/>
      <c r="BIW32" s="8"/>
      <c r="BIX32" s="8"/>
      <c r="BIY32" s="8"/>
      <c r="BIZ32" s="8"/>
      <c r="BJA32" s="8"/>
      <c r="BJB32" s="8"/>
      <c r="BJC32" s="8"/>
      <c r="BJD32" s="8"/>
      <c r="BJE32" s="8"/>
      <c r="BJF32" s="8"/>
      <c r="BJG32" s="8"/>
      <c r="BJH32" s="8"/>
      <c r="BJI32" s="8"/>
      <c r="BJJ32" s="8"/>
      <c r="BJK32" s="8"/>
      <c r="BJL32" s="8"/>
      <c r="BJM32" s="8"/>
      <c r="BJN32" s="8"/>
      <c r="BJO32" s="8"/>
      <c r="BJP32" s="8"/>
      <c r="BJQ32" s="8"/>
      <c r="BJR32" s="8"/>
      <c r="BJS32" s="8"/>
      <c r="BJT32" s="8"/>
      <c r="BJU32" s="8"/>
      <c r="BJV32" s="8"/>
      <c r="BJW32" s="8"/>
      <c r="BJX32" s="8"/>
      <c r="BJY32" s="8"/>
      <c r="BJZ32" s="8"/>
      <c r="BKA32" s="8"/>
      <c r="BKB32" s="8"/>
      <c r="BKC32" s="8"/>
      <c r="BKD32" s="8"/>
      <c r="BKE32" s="8"/>
      <c r="BKF32" s="8"/>
      <c r="BKG32" s="8"/>
      <c r="BKH32" s="8"/>
      <c r="BKI32" s="8"/>
      <c r="BKJ32" s="8"/>
      <c r="BKK32" s="8"/>
      <c r="BKL32" s="8"/>
      <c r="BKM32" s="8"/>
      <c r="BKN32" s="8"/>
      <c r="BKO32" s="8"/>
      <c r="BKP32" s="8"/>
      <c r="BKQ32" s="8"/>
      <c r="BKR32" s="8"/>
      <c r="BKS32" s="8"/>
      <c r="BKT32" s="8"/>
      <c r="BKU32" s="8"/>
      <c r="BKV32" s="8"/>
      <c r="BKW32" s="8"/>
      <c r="BKX32" s="8"/>
      <c r="BKY32" s="8"/>
      <c r="BKZ32" s="8"/>
      <c r="BLA32" s="8"/>
      <c r="BLB32" s="8"/>
      <c r="BLC32" s="8"/>
      <c r="BLD32" s="8"/>
      <c r="BLE32" s="8"/>
      <c r="BLF32" s="8"/>
      <c r="BLG32" s="8"/>
      <c r="BLH32" s="8"/>
      <c r="BLI32" s="8"/>
      <c r="BLJ32" s="8"/>
      <c r="BLK32" s="8"/>
      <c r="BLL32" s="8"/>
      <c r="BLM32" s="8"/>
      <c r="BLN32" s="8"/>
      <c r="BLO32" s="8"/>
      <c r="BLP32" s="8"/>
      <c r="BLQ32" s="8"/>
      <c r="BLR32" s="8"/>
      <c r="BLS32" s="8"/>
      <c r="BLT32" s="8"/>
      <c r="BLU32" s="8"/>
      <c r="BLV32" s="8"/>
      <c r="BLW32" s="8"/>
      <c r="BLX32" s="8"/>
      <c r="BLY32" s="8"/>
      <c r="BLZ32" s="8"/>
      <c r="BMA32" s="8"/>
      <c r="BMB32" s="8"/>
      <c r="BMC32" s="8"/>
      <c r="BMD32" s="8"/>
      <c r="BME32" s="8"/>
      <c r="BMF32" s="8"/>
      <c r="BMG32" s="8"/>
      <c r="BMH32" s="8"/>
      <c r="BMI32" s="8"/>
      <c r="BMJ32" s="8"/>
      <c r="BMK32" s="8"/>
      <c r="BML32" s="8"/>
      <c r="BMM32" s="8"/>
      <c r="BMN32" s="8"/>
      <c r="BMO32" s="8"/>
      <c r="BMP32" s="8"/>
      <c r="BMQ32" s="8"/>
      <c r="BMR32" s="8"/>
      <c r="BMS32" s="8"/>
      <c r="BMT32" s="8"/>
      <c r="BMU32" s="8"/>
      <c r="BMV32" s="8"/>
      <c r="BMW32" s="8"/>
      <c r="BMX32" s="8"/>
      <c r="BMY32" s="8"/>
      <c r="BMZ32" s="8"/>
      <c r="BNA32" s="8"/>
      <c r="BNB32" s="8"/>
      <c r="BNC32" s="8"/>
      <c r="BND32" s="8"/>
      <c r="BNE32" s="8"/>
      <c r="BNF32" s="8"/>
      <c r="BNG32" s="8"/>
      <c r="BNH32" s="8"/>
      <c r="BNI32" s="8"/>
      <c r="BNJ32" s="8"/>
      <c r="BNK32" s="8"/>
      <c r="BNL32" s="8"/>
      <c r="BNM32" s="8"/>
      <c r="BNN32" s="8"/>
      <c r="BNO32" s="8"/>
      <c r="BNP32" s="8"/>
      <c r="BNQ32" s="8"/>
      <c r="BNR32" s="8"/>
      <c r="BNS32" s="8"/>
      <c r="BNT32" s="8"/>
      <c r="BNU32" s="8"/>
      <c r="BNV32" s="8"/>
      <c r="BNW32" s="8"/>
      <c r="BNX32" s="8"/>
      <c r="BNY32" s="8"/>
      <c r="BNZ32" s="8"/>
      <c r="BOA32" s="8"/>
      <c r="BOB32" s="8"/>
      <c r="BOC32" s="8"/>
      <c r="BOD32" s="8"/>
      <c r="BOE32" s="8"/>
      <c r="BOF32" s="8"/>
      <c r="BOG32" s="8"/>
      <c r="BOH32" s="8"/>
      <c r="BOI32" s="8"/>
      <c r="BOJ32" s="8"/>
      <c r="BOK32" s="8"/>
      <c r="BQJ32" s="8"/>
      <c r="BQK32" s="8"/>
      <c r="BQL32" s="8"/>
      <c r="BQM32" s="8"/>
      <c r="BQN32" s="8"/>
      <c r="BQO32" s="8"/>
      <c r="BQP32" s="8"/>
      <c r="BQQ32" s="8"/>
      <c r="BQR32" s="8"/>
      <c r="BQS32" s="8"/>
      <c r="BQT32" s="8"/>
      <c r="BQU32" s="8"/>
      <c r="BQV32" s="8"/>
      <c r="BQW32" s="8"/>
      <c r="BQX32" s="8"/>
      <c r="BQY32" s="8"/>
      <c r="BQZ32" s="8"/>
      <c r="BRA32" s="8"/>
      <c r="BRB32" s="8"/>
      <c r="BRC32" s="8"/>
      <c r="BRD32" s="8"/>
      <c r="BRE32" s="8"/>
      <c r="BRF32" s="8"/>
      <c r="BRG32" s="8"/>
      <c r="BRH32" s="8"/>
      <c r="BRI32" s="8"/>
      <c r="BRJ32" s="8"/>
      <c r="BRK32" s="8"/>
      <c r="BRL32" s="8"/>
      <c r="BRM32" s="8"/>
      <c r="BRN32" s="8"/>
      <c r="BRO32" s="8"/>
      <c r="BRP32" s="8"/>
      <c r="BRQ32" s="8"/>
      <c r="BRR32" s="8"/>
      <c r="BRS32" s="8"/>
      <c r="BRT32" s="8"/>
      <c r="BRU32" s="8"/>
      <c r="BRV32" s="8"/>
      <c r="BRW32" s="8"/>
      <c r="BRX32" s="8"/>
      <c r="BRY32" s="8"/>
      <c r="BRZ32" s="8"/>
      <c r="BSA32" s="8"/>
      <c r="BSB32" s="8"/>
      <c r="BSC32" s="8"/>
      <c r="BSD32" s="8"/>
      <c r="BSE32" s="8"/>
      <c r="BSF32" s="8"/>
      <c r="BSG32" s="8"/>
      <c r="BSH32" s="8"/>
      <c r="BSI32" s="8"/>
      <c r="BSJ32" s="8"/>
      <c r="BSK32" s="8"/>
      <c r="BSL32" s="8"/>
      <c r="BSM32" s="8"/>
      <c r="BSN32" s="8"/>
      <c r="BSO32" s="8"/>
      <c r="BSP32" s="8"/>
      <c r="BSQ32" s="8"/>
      <c r="BSR32" s="8"/>
      <c r="BSS32" s="8"/>
      <c r="BST32" s="8"/>
      <c r="BSU32" s="8"/>
      <c r="BSV32" s="8"/>
      <c r="BSW32" s="8"/>
      <c r="BSX32" s="8"/>
      <c r="BSY32" s="8"/>
      <c r="BSZ32" s="8"/>
      <c r="BTA32" s="8"/>
      <c r="BTB32" s="8"/>
      <c r="BTC32" s="8"/>
      <c r="BTD32" s="8"/>
      <c r="BTE32" s="8"/>
      <c r="BTF32" s="8"/>
      <c r="BTG32" s="8"/>
      <c r="BTH32" s="8"/>
      <c r="BTI32" s="8"/>
      <c r="BTJ32" s="8"/>
      <c r="BTK32" s="8"/>
      <c r="BTL32" s="8"/>
      <c r="BTM32" s="8"/>
      <c r="BTN32" s="8"/>
      <c r="BTO32" s="8"/>
      <c r="BTP32" s="8"/>
      <c r="BTQ32" s="8"/>
      <c r="BTR32" s="8"/>
      <c r="BTS32" s="8"/>
      <c r="BTT32" s="8"/>
      <c r="BTU32" s="8"/>
      <c r="BTV32" s="8"/>
      <c r="BTW32" s="8"/>
      <c r="BTX32" s="8"/>
      <c r="BTY32" s="8"/>
      <c r="BTZ32" s="8"/>
      <c r="BUA32" s="8"/>
      <c r="BUB32" s="8"/>
      <c r="BUC32" s="8"/>
      <c r="BUD32" s="8"/>
      <c r="BUE32" s="8"/>
      <c r="BUF32" s="8"/>
      <c r="BUG32" s="8"/>
      <c r="BUH32" s="8"/>
      <c r="BUI32" s="8"/>
      <c r="BUJ32" s="8"/>
    </row>
    <row r="33" spans="1:1908" s="6" customFormat="1" ht="39.75" customHeight="1" x14ac:dyDescent="0.3">
      <c r="A33" s="34">
        <v>31</v>
      </c>
      <c r="B33" s="32">
        <v>64708</v>
      </c>
      <c r="C33" s="48" t="s">
        <v>135</v>
      </c>
      <c r="D33" s="9">
        <v>596</v>
      </c>
      <c r="E33" s="46" t="s">
        <v>144</v>
      </c>
      <c r="F33" s="35" t="s">
        <v>74</v>
      </c>
      <c r="G33" s="35" t="s">
        <v>258</v>
      </c>
      <c r="H33" s="35" t="s">
        <v>240</v>
      </c>
      <c r="I33" s="35" t="s">
        <v>192</v>
      </c>
      <c r="J33" s="35" t="s">
        <v>259</v>
      </c>
      <c r="K33" s="35" t="s">
        <v>240</v>
      </c>
      <c r="L33" s="35" t="s">
        <v>192</v>
      </c>
      <c r="M33" s="7">
        <v>15</v>
      </c>
      <c r="N33" s="10">
        <f>M33/100*40</f>
        <v>6</v>
      </c>
      <c r="O33" s="7">
        <v>22</v>
      </c>
      <c r="P33" s="10">
        <f>O33/100*40</f>
        <v>8.8000000000000007</v>
      </c>
      <c r="Q33" s="7">
        <v>40</v>
      </c>
      <c r="R33" s="10">
        <f t="shared" si="2"/>
        <v>16</v>
      </c>
      <c r="S33" s="7">
        <v>20</v>
      </c>
      <c r="T33" s="10">
        <f>S33/100*60</f>
        <v>12</v>
      </c>
      <c r="U33" s="7">
        <v>20</v>
      </c>
      <c r="V33" s="10">
        <f>U33/100*60</f>
        <v>12</v>
      </c>
      <c r="W33" s="7">
        <v>20</v>
      </c>
      <c r="X33" s="10">
        <f>W33/100*60</f>
        <v>12</v>
      </c>
      <c r="Y33" s="10">
        <f t="shared" si="6"/>
        <v>66.8</v>
      </c>
      <c r="Z33" s="7">
        <v>0</v>
      </c>
      <c r="AA33" s="7">
        <v>0</v>
      </c>
      <c r="AB33" s="10">
        <f t="shared" si="7"/>
        <v>0</v>
      </c>
      <c r="AC33" s="7">
        <v>2.5</v>
      </c>
      <c r="AD33" s="38">
        <f t="shared" si="8"/>
        <v>69.3</v>
      </c>
      <c r="AE33" s="10" t="s">
        <v>335</v>
      </c>
      <c r="AF33" s="10" t="s">
        <v>335</v>
      </c>
      <c r="AG33" s="43">
        <v>240761.09</v>
      </c>
      <c r="AH33" s="14">
        <f>AG33/2</f>
        <v>120380.55</v>
      </c>
      <c r="AI33" s="14">
        <f t="shared" si="10"/>
        <v>0</v>
      </c>
      <c r="AJ33" s="14">
        <f t="shared" si="13"/>
        <v>0</v>
      </c>
      <c r="AK33" s="13">
        <f t="shared" si="12"/>
        <v>0</v>
      </c>
      <c r="AL33" s="57"/>
      <c r="AM33" s="56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  <c r="AMK33" s="8"/>
      <c r="AML33" s="8"/>
      <c r="AMM33" s="8"/>
      <c r="AMN33" s="8"/>
      <c r="AMO33" s="8"/>
      <c r="AMP33" s="8"/>
      <c r="AMQ33" s="8"/>
      <c r="AMR33" s="8"/>
      <c r="AMS33" s="8"/>
      <c r="AMT33" s="8"/>
      <c r="AMU33" s="8"/>
      <c r="AMV33" s="8"/>
      <c r="AMW33" s="8"/>
      <c r="AMX33" s="8"/>
      <c r="AMY33" s="8"/>
      <c r="AMZ33" s="8"/>
      <c r="ANA33" s="8"/>
      <c r="ANB33" s="8"/>
      <c r="ANC33" s="8"/>
      <c r="AND33" s="8"/>
      <c r="ANE33" s="8"/>
      <c r="ANF33" s="8"/>
      <c r="ANG33" s="8"/>
      <c r="ANH33" s="8"/>
      <c r="ANI33" s="8"/>
      <c r="ANJ33" s="8"/>
      <c r="ANK33" s="8"/>
      <c r="ANL33" s="8"/>
      <c r="ANM33" s="8"/>
      <c r="ANN33" s="8"/>
      <c r="ANO33" s="8"/>
      <c r="ANP33" s="8"/>
      <c r="ANQ33" s="8"/>
      <c r="ANR33" s="8"/>
      <c r="ANS33" s="8"/>
      <c r="ANT33" s="8"/>
      <c r="ANU33" s="8"/>
      <c r="ANV33" s="8"/>
      <c r="ANW33" s="8"/>
      <c r="ANX33" s="8"/>
      <c r="ANY33" s="8"/>
      <c r="ANZ33" s="8"/>
      <c r="AOA33" s="8"/>
      <c r="AOB33" s="8"/>
      <c r="AOC33" s="8"/>
      <c r="AOD33" s="8"/>
      <c r="AOE33" s="8"/>
      <c r="AOF33" s="8"/>
      <c r="AOG33" s="8"/>
      <c r="AOH33" s="8"/>
      <c r="AOI33" s="8"/>
      <c r="AOJ33" s="8"/>
      <c r="AOK33" s="8"/>
      <c r="AOL33" s="8"/>
      <c r="AOM33" s="8"/>
      <c r="AON33" s="8"/>
      <c r="AOO33" s="8"/>
      <c r="AOP33" s="8"/>
      <c r="AOQ33" s="8"/>
      <c r="AOR33" s="8"/>
      <c r="AOS33" s="8"/>
      <c r="AOT33" s="8"/>
      <c r="AOU33" s="8"/>
      <c r="AOV33" s="8"/>
      <c r="AOW33" s="8"/>
      <c r="AOX33" s="8"/>
      <c r="AOY33" s="8"/>
      <c r="AOZ33" s="8"/>
      <c r="APA33" s="8"/>
      <c r="APB33" s="8"/>
      <c r="APC33" s="8"/>
      <c r="APD33" s="8"/>
      <c r="APE33" s="8"/>
      <c r="APF33" s="8"/>
      <c r="APG33" s="8"/>
      <c r="APH33" s="8"/>
      <c r="API33" s="8"/>
      <c r="APJ33" s="8"/>
      <c r="APK33" s="8"/>
      <c r="APL33" s="8"/>
      <c r="APM33" s="8"/>
      <c r="APN33" s="8"/>
      <c r="APO33" s="8"/>
      <c r="APP33" s="8"/>
      <c r="APQ33" s="8"/>
      <c r="APR33" s="8"/>
      <c r="APS33" s="8"/>
      <c r="APT33" s="8"/>
      <c r="APU33" s="8"/>
      <c r="APV33" s="8"/>
      <c r="APW33" s="8"/>
      <c r="APX33" s="8"/>
      <c r="APY33" s="8"/>
      <c r="APZ33" s="8"/>
      <c r="AQA33" s="8"/>
      <c r="AQB33" s="8"/>
      <c r="AQC33" s="8"/>
      <c r="AQD33" s="8"/>
      <c r="AQE33" s="8"/>
      <c r="AQF33" s="8"/>
      <c r="AQG33" s="8"/>
      <c r="AQH33" s="8"/>
      <c r="AQI33" s="8"/>
      <c r="AQJ33" s="8"/>
      <c r="AQK33" s="8"/>
      <c r="AQL33" s="8"/>
      <c r="AQM33" s="8"/>
      <c r="AQN33" s="8"/>
      <c r="AQO33" s="8"/>
      <c r="AQP33" s="8"/>
      <c r="AQQ33" s="8"/>
      <c r="AQR33" s="8"/>
      <c r="AQS33" s="8"/>
      <c r="AQT33" s="8"/>
      <c r="AQU33" s="8"/>
      <c r="AQV33" s="8"/>
      <c r="AQW33" s="8"/>
      <c r="AQX33" s="8"/>
      <c r="AQY33" s="8"/>
      <c r="AQZ33" s="8"/>
      <c r="ARA33" s="8"/>
      <c r="ARB33" s="8"/>
      <c r="ARC33" s="8"/>
      <c r="ARD33" s="8"/>
      <c r="ARE33" s="8"/>
      <c r="ARF33" s="8"/>
      <c r="ARG33" s="8"/>
      <c r="ARH33" s="8"/>
      <c r="ARI33" s="8"/>
      <c r="ARJ33" s="8"/>
      <c r="ARK33" s="8"/>
      <c r="ARL33" s="8"/>
      <c r="ARM33" s="8"/>
      <c r="ARN33" s="8"/>
      <c r="ARO33" s="8"/>
      <c r="ARP33" s="8"/>
      <c r="ARQ33" s="8"/>
      <c r="ARR33" s="8"/>
      <c r="ARS33" s="8"/>
      <c r="ART33" s="8"/>
      <c r="ARU33" s="8"/>
      <c r="ARV33" s="8"/>
      <c r="ARW33" s="8"/>
      <c r="ARX33" s="8"/>
      <c r="ARY33" s="8"/>
      <c r="ARZ33" s="8"/>
      <c r="ASA33" s="8"/>
      <c r="ASB33" s="8"/>
      <c r="ASC33" s="8"/>
      <c r="ASD33" s="8"/>
      <c r="ASE33" s="8"/>
      <c r="ASF33" s="8"/>
      <c r="ASG33" s="8"/>
      <c r="ASH33" s="8"/>
      <c r="ASI33" s="8"/>
      <c r="ASJ33" s="8"/>
      <c r="ASK33" s="8"/>
      <c r="ASL33" s="8"/>
      <c r="ASM33" s="8"/>
      <c r="ASN33" s="8"/>
      <c r="ASO33" s="8"/>
      <c r="ASP33" s="8"/>
      <c r="ASQ33" s="8"/>
      <c r="ASR33" s="8"/>
      <c r="ASS33" s="8"/>
      <c r="AST33" s="8"/>
      <c r="ASU33" s="8"/>
      <c r="ASV33" s="8"/>
      <c r="ASW33" s="8"/>
      <c r="ASX33" s="8"/>
      <c r="ASY33" s="8"/>
      <c r="ASZ33" s="8"/>
      <c r="ATA33" s="8"/>
      <c r="ATB33" s="8"/>
      <c r="ATC33" s="8"/>
      <c r="ATD33" s="8"/>
      <c r="ATE33" s="8"/>
      <c r="ATF33" s="8"/>
      <c r="ATG33" s="8"/>
      <c r="ATH33" s="8"/>
      <c r="ATI33" s="8"/>
      <c r="ATJ33" s="8"/>
      <c r="ATK33" s="8"/>
      <c r="ATL33" s="8"/>
      <c r="ATM33" s="8"/>
      <c r="ATN33" s="8"/>
      <c r="ATO33" s="8"/>
      <c r="ATP33" s="8"/>
      <c r="ATQ33" s="8"/>
      <c r="ATR33" s="8"/>
      <c r="ATS33" s="8"/>
      <c r="ATT33" s="8"/>
      <c r="ATU33" s="8"/>
      <c r="ATV33" s="8"/>
      <c r="ATW33" s="8"/>
      <c r="ATX33" s="8"/>
      <c r="ATY33" s="8"/>
      <c r="ATZ33" s="8"/>
      <c r="AUA33" s="8"/>
      <c r="AUB33" s="8"/>
      <c r="AUC33" s="8"/>
      <c r="AUD33" s="8"/>
      <c r="AUE33" s="8"/>
      <c r="AUF33" s="8"/>
      <c r="AUG33" s="8"/>
      <c r="AUH33" s="8"/>
      <c r="AUI33" s="8"/>
      <c r="AUJ33" s="8"/>
      <c r="AUK33" s="8"/>
      <c r="AUL33" s="8"/>
      <c r="AUM33" s="8"/>
      <c r="AUN33" s="8"/>
      <c r="AUO33" s="8"/>
      <c r="AUP33" s="8"/>
      <c r="AUQ33" s="8"/>
      <c r="AUR33" s="8"/>
      <c r="AUS33" s="8"/>
      <c r="AUT33" s="8"/>
      <c r="AUU33" s="8"/>
      <c r="AUV33" s="8"/>
      <c r="AUW33" s="8"/>
      <c r="AUX33" s="8"/>
      <c r="AUY33" s="8"/>
      <c r="AUZ33" s="8"/>
      <c r="AVA33" s="8"/>
      <c r="AVB33" s="8"/>
      <c r="AVC33" s="8"/>
      <c r="AVD33" s="8"/>
      <c r="AVE33" s="8"/>
      <c r="AVF33" s="8"/>
      <c r="AVG33" s="8"/>
      <c r="AVH33" s="8"/>
      <c r="AVI33" s="8"/>
      <c r="AVJ33" s="8"/>
      <c r="AVK33" s="8"/>
      <c r="AVL33" s="8"/>
      <c r="AVM33" s="8"/>
      <c r="AVN33" s="8"/>
      <c r="AVO33" s="8"/>
      <c r="AVP33" s="8"/>
      <c r="AVQ33" s="8"/>
      <c r="AVR33" s="8"/>
      <c r="AVS33" s="8"/>
      <c r="AVT33" s="8"/>
      <c r="AVU33" s="8"/>
      <c r="AVV33" s="8"/>
      <c r="AVW33" s="8"/>
      <c r="AVX33" s="8"/>
      <c r="AVY33" s="8"/>
      <c r="AVZ33" s="8"/>
      <c r="AWA33" s="8"/>
      <c r="AWB33" s="8"/>
      <c r="AWC33" s="8"/>
      <c r="AWD33" s="8"/>
      <c r="AWE33" s="8"/>
      <c r="AWF33" s="8"/>
      <c r="AWG33" s="8"/>
      <c r="AWH33" s="8"/>
      <c r="AWI33" s="8"/>
      <c r="AWJ33" s="8"/>
      <c r="AWK33" s="8"/>
      <c r="AWL33" s="8"/>
      <c r="AWM33" s="8"/>
      <c r="AWN33" s="8"/>
      <c r="AWO33" s="8"/>
      <c r="AWP33" s="8"/>
      <c r="AWQ33" s="8"/>
      <c r="AWR33" s="8"/>
      <c r="AWS33" s="8"/>
      <c r="AWT33" s="8"/>
      <c r="AWU33" s="8"/>
      <c r="AWV33" s="8"/>
      <c r="AWW33" s="8"/>
      <c r="AWX33" s="8"/>
      <c r="AWY33" s="8"/>
      <c r="AWZ33" s="8"/>
      <c r="AXA33" s="8"/>
      <c r="AXB33" s="8"/>
      <c r="AXC33" s="8"/>
      <c r="AXD33" s="8"/>
      <c r="AXE33" s="8"/>
      <c r="AXF33" s="8"/>
      <c r="AXG33" s="8"/>
      <c r="AXH33" s="8"/>
      <c r="AXI33" s="8"/>
      <c r="AXJ33" s="8"/>
      <c r="AXK33" s="8"/>
      <c r="AXL33" s="8"/>
      <c r="AXM33" s="8"/>
      <c r="AXN33" s="8"/>
      <c r="AXO33" s="8"/>
      <c r="AXP33" s="8"/>
      <c r="AXQ33" s="8"/>
      <c r="AXR33" s="8"/>
      <c r="AXS33" s="8"/>
      <c r="AXT33" s="8"/>
      <c r="AXU33" s="8"/>
      <c r="AXV33" s="8"/>
      <c r="AXW33" s="8"/>
      <c r="AXX33" s="8"/>
      <c r="AXY33" s="8"/>
      <c r="AXZ33" s="8"/>
      <c r="AYA33" s="8"/>
      <c r="AYB33" s="8"/>
      <c r="AYC33" s="8"/>
      <c r="AYD33" s="8"/>
      <c r="AYE33" s="8"/>
      <c r="AYF33" s="8"/>
      <c r="AYG33" s="8"/>
      <c r="AYH33" s="8"/>
      <c r="AYI33" s="8"/>
      <c r="AYJ33" s="8"/>
      <c r="AYK33" s="8"/>
      <c r="AYL33" s="8"/>
      <c r="AYM33" s="8"/>
      <c r="AYN33" s="8"/>
      <c r="AYO33" s="8"/>
      <c r="AYP33" s="8"/>
      <c r="AYQ33" s="8"/>
      <c r="AYR33" s="8"/>
      <c r="AYS33" s="8"/>
      <c r="AYT33" s="8"/>
      <c r="AYU33" s="8"/>
      <c r="AYV33" s="8"/>
      <c r="AYW33" s="8"/>
      <c r="AYX33" s="8"/>
      <c r="AYY33" s="8"/>
      <c r="AYZ33" s="8"/>
      <c r="AZA33" s="8"/>
      <c r="AZB33" s="8"/>
      <c r="AZC33" s="8"/>
      <c r="AZD33" s="8"/>
      <c r="AZE33" s="8"/>
      <c r="AZF33" s="8"/>
      <c r="AZG33" s="8"/>
      <c r="AZH33" s="8"/>
      <c r="AZI33" s="8"/>
      <c r="AZJ33" s="8"/>
      <c r="AZK33" s="8"/>
      <c r="AZL33" s="8"/>
      <c r="AZM33" s="8"/>
      <c r="AZN33" s="8"/>
      <c r="AZO33" s="8"/>
      <c r="AZP33" s="8"/>
      <c r="AZQ33" s="8"/>
      <c r="AZR33" s="8"/>
      <c r="AZS33" s="8"/>
      <c r="AZT33" s="8"/>
      <c r="AZU33" s="8"/>
      <c r="AZV33" s="8"/>
      <c r="AZW33" s="8"/>
      <c r="AZX33" s="8"/>
      <c r="AZY33" s="8"/>
      <c r="AZZ33" s="8"/>
      <c r="BAA33" s="8"/>
      <c r="BAB33" s="8"/>
      <c r="BAC33" s="8"/>
      <c r="BAD33" s="8"/>
      <c r="BAE33" s="8"/>
      <c r="BAF33" s="8"/>
      <c r="BAG33" s="8"/>
      <c r="BAH33" s="8"/>
      <c r="BAI33" s="8"/>
      <c r="BAJ33" s="8"/>
      <c r="BAK33" s="8"/>
      <c r="BAL33" s="8"/>
      <c r="BAM33" s="8"/>
      <c r="BAN33" s="8"/>
      <c r="BAO33" s="8"/>
      <c r="BAP33" s="8"/>
      <c r="BAQ33" s="8"/>
      <c r="BAR33" s="8"/>
      <c r="BAS33" s="8"/>
      <c r="BAT33" s="8"/>
      <c r="BAU33" s="8"/>
      <c r="BAV33" s="8"/>
      <c r="BAW33" s="8"/>
      <c r="BAX33" s="8"/>
      <c r="BAY33" s="8"/>
      <c r="BAZ33" s="8"/>
      <c r="BBA33" s="8"/>
      <c r="BBB33" s="8"/>
      <c r="BBC33" s="8"/>
      <c r="BBD33" s="8"/>
      <c r="BBE33" s="8"/>
      <c r="BBF33" s="8"/>
      <c r="BBG33" s="8"/>
      <c r="BBH33" s="8"/>
      <c r="BBI33" s="8"/>
      <c r="BBJ33" s="8"/>
      <c r="BBK33" s="8"/>
      <c r="BBL33" s="8"/>
      <c r="BBM33" s="8"/>
      <c r="BBN33" s="8"/>
      <c r="BBO33" s="8"/>
      <c r="BBP33" s="8"/>
      <c r="BBQ33" s="8"/>
      <c r="BBR33" s="8"/>
      <c r="BBS33" s="8"/>
      <c r="BBT33" s="8"/>
      <c r="BBU33" s="8"/>
      <c r="BBV33" s="8"/>
      <c r="BBW33" s="8"/>
      <c r="BBX33" s="8"/>
      <c r="BBY33" s="8"/>
      <c r="BBZ33" s="8"/>
      <c r="BCA33" s="8"/>
      <c r="BCB33" s="8"/>
      <c r="BCC33" s="8"/>
      <c r="BCD33" s="8"/>
      <c r="BCE33" s="8"/>
      <c r="BCF33" s="8"/>
      <c r="BCG33" s="8"/>
      <c r="BCH33" s="8"/>
      <c r="BCI33" s="8"/>
      <c r="BCJ33" s="8"/>
      <c r="BCK33" s="8"/>
      <c r="BCL33" s="8"/>
      <c r="BCM33" s="8"/>
      <c r="BCN33" s="8"/>
      <c r="BCO33" s="8"/>
      <c r="BCP33" s="8"/>
      <c r="BCQ33" s="8"/>
      <c r="BCR33" s="8"/>
      <c r="BCS33" s="8"/>
      <c r="BCT33" s="8"/>
      <c r="BCU33" s="8"/>
      <c r="BCV33" s="8"/>
      <c r="BCW33" s="8"/>
      <c r="BCX33" s="8"/>
      <c r="BCY33" s="8"/>
      <c r="BCZ33" s="8"/>
      <c r="BDA33" s="8"/>
      <c r="BDB33" s="8"/>
      <c r="BDC33" s="8"/>
      <c r="BDD33" s="8"/>
      <c r="BDE33" s="8"/>
      <c r="BDF33" s="8"/>
      <c r="BDG33" s="8"/>
      <c r="BDH33" s="8"/>
      <c r="BDI33" s="8"/>
      <c r="BDJ33" s="8"/>
      <c r="BDK33" s="8"/>
      <c r="BDL33" s="8"/>
      <c r="BDM33" s="8"/>
      <c r="BDN33" s="8"/>
      <c r="BDO33" s="8"/>
      <c r="BDP33" s="8"/>
      <c r="BDQ33" s="8"/>
      <c r="BDR33" s="8"/>
      <c r="BDS33" s="8"/>
      <c r="BDT33" s="8"/>
      <c r="BDU33" s="8"/>
      <c r="BDV33" s="8"/>
      <c r="BDW33" s="8"/>
      <c r="BDX33" s="8"/>
      <c r="BDY33" s="8"/>
      <c r="BDZ33" s="8"/>
      <c r="BEA33" s="8"/>
      <c r="BEB33" s="8"/>
      <c r="BEC33" s="8"/>
      <c r="BED33" s="8"/>
      <c r="BEE33" s="8"/>
      <c r="BEF33" s="8"/>
      <c r="BEG33" s="8"/>
      <c r="BEH33" s="8"/>
      <c r="BEI33" s="8"/>
      <c r="BEJ33" s="8"/>
      <c r="BEK33" s="8"/>
      <c r="BEL33" s="8"/>
      <c r="BEM33" s="8"/>
      <c r="BEN33" s="8"/>
      <c r="BEO33" s="8"/>
      <c r="BEP33" s="8"/>
      <c r="BEQ33" s="8"/>
      <c r="BER33" s="8"/>
      <c r="BES33" s="8"/>
      <c r="BET33" s="8"/>
      <c r="BEU33" s="8"/>
      <c r="BEV33" s="8"/>
      <c r="BEW33" s="8"/>
      <c r="BEX33" s="8"/>
      <c r="BEY33" s="8"/>
      <c r="BEZ33" s="8"/>
      <c r="BFA33" s="8"/>
      <c r="BFB33" s="8"/>
      <c r="BFC33" s="8"/>
      <c r="BFD33" s="8"/>
      <c r="BFE33" s="8"/>
      <c r="BFF33" s="8"/>
      <c r="BFG33" s="8"/>
      <c r="BFH33" s="8"/>
      <c r="BFI33" s="8"/>
      <c r="BFJ33" s="8"/>
      <c r="BFK33" s="8"/>
      <c r="BFL33" s="8"/>
      <c r="BFM33" s="8"/>
      <c r="BFN33" s="8"/>
      <c r="BFO33" s="8"/>
      <c r="BFP33" s="8"/>
      <c r="BFQ33" s="8"/>
      <c r="BFR33" s="8"/>
      <c r="BFS33" s="8"/>
      <c r="BFT33" s="8"/>
      <c r="BFU33" s="8"/>
      <c r="BFV33" s="8"/>
      <c r="BFW33" s="8"/>
      <c r="BFX33" s="8"/>
      <c r="BFY33" s="8"/>
      <c r="BFZ33" s="8"/>
      <c r="BGA33" s="8"/>
      <c r="BGB33" s="8"/>
      <c r="BGC33" s="8"/>
      <c r="BGD33" s="8"/>
      <c r="BGE33" s="8"/>
      <c r="BGF33" s="8"/>
      <c r="BGG33" s="8"/>
      <c r="BGH33" s="8"/>
      <c r="BGI33" s="8"/>
      <c r="BGJ33" s="8"/>
      <c r="BGK33" s="8"/>
      <c r="BGL33" s="8"/>
      <c r="BGM33" s="8"/>
      <c r="BGN33" s="8"/>
      <c r="BGO33" s="8"/>
      <c r="BGP33" s="8"/>
      <c r="BGQ33" s="8"/>
      <c r="BGR33" s="8"/>
      <c r="BGS33" s="8"/>
      <c r="BGT33" s="8"/>
      <c r="BGU33" s="8"/>
      <c r="BGV33" s="8"/>
      <c r="BGW33" s="8"/>
      <c r="BGX33" s="8"/>
      <c r="BGY33" s="8"/>
      <c r="BGZ33" s="8"/>
      <c r="BHA33" s="8"/>
      <c r="BHB33" s="8"/>
      <c r="BHC33" s="8"/>
      <c r="BHD33" s="8"/>
      <c r="BHE33" s="8"/>
      <c r="BHF33" s="8"/>
      <c r="BHG33" s="8"/>
      <c r="BHH33" s="8"/>
      <c r="BHI33" s="8"/>
      <c r="BHJ33" s="8"/>
      <c r="BHK33" s="8"/>
      <c r="BHL33" s="8"/>
      <c r="BHM33" s="8"/>
      <c r="BHN33" s="8"/>
      <c r="BHO33" s="8"/>
      <c r="BHP33" s="8"/>
      <c r="BHQ33" s="8"/>
      <c r="BHR33" s="8"/>
      <c r="BHS33" s="8"/>
      <c r="BHT33" s="8"/>
      <c r="BHU33" s="8"/>
      <c r="BHV33" s="8"/>
      <c r="BHW33" s="8"/>
      <c r="BHX33" s="8"/>
      <c r="BHY33" s="8"/>
      <c r="BHZ33" s="8"/>
      <c r="BIA33" s="8"/>
      <c r="BIB33" s="8"/>
      <c r="BIC33" s="8"/>
      <c r="BID33" s="8"/>
      <c r="BIE33" s="8"/>
      <c r="BIF33" s="8"/>
      <c r="BIG33" s="8"/>
      <c r="BIH33" s="8"/>
      <c r="BII33" s="8"/>
      <c r="BIJ33" s="8"/>
      <c r="BIK33" s="8"/>
      <c r="BIL33" s="8"/>
      <c r="BIM33" s="8"/>
      <c r="BIN33" s="8"/>
      <c r="BIO33" s="8"/>
      <c r="BIP33" s="8"/>
      <c r="BIQ33" s="8"/>
      <c r="BIR33" s="8"/>
      <c r="BIS33" s="8"/>
      <c r="BIT33" s="8"/>
      <c r="BIU33" s="8"/>
      <c r="BIV33" s="8"/>
      <c r="BIW33" s="8"/>
      <c r="BIX33" s="8"/>
      <c r="BIY33" s="8"/>
      <c r="BIZ33" s="8"/>
      <c r="BJA33" s="8"/>
      <c r="BJB33" s="8"/>
      <c r="BJC33" s="8"/>
      <c r="BJD33" s="8"/>
      <c r="BJE33" s="8"/>
      <c r="BJF33" s="8"/>
      <c r="BJG33" s="8"/>
      <c r="BJH33" s="8"/>
      <c r="BJI33" s="8"/>
      <c r="BJJ33" s="8"/>
      <c r="BJK33" s="8"/>
      <c r="BJL33" s="8"/>
      <c r="BJM33" s="8"/>
      <c r="BJN33" s="8"/>
      <c r="BJO33" s="8"/>
      <c r="BJP33" s="8"/>
      <c r="BJQ33" s="8"/>
      <c r="BJR33" s="8"/>
      <c r="BJS33" s="8"/>
      <c r="BJT33" s="8"/>
      <c r="BJU33" s="8"/>
      <c r="BJV33" s="8"/>
      <c r="BJW33" s="8"/>
      <c r="BJX33" s="8"/>
      <c r="BJY33" s="8"/>
      <c r="BJZ33" s="8"/>
      <c r="BKA33" s="8"/>
      <c r="BKB33" s="8"/>
      <c r="BKC33" s="8"/>
      <c r="BKD33" s="8"/>
      <c r="BKE33" s="8"/>
      <c r="BKF33" s="8"/>
      <c r="BKG33" s="8"/>
      <c r="BKH33" s="8"/>
      <c r="BKI33" s="8"/>
      <c r="BKJ33" s="8"/>
      <c r="BKK33" s="8"/>
      <c r="BKL33" s="8"/>
      <c r="BKM33" s="8"/>
      <c r="BKN33" s="8"/>
      <c r="BKO33" s="8"/>
      <c r="BKP33" s="8"/>
      <c r="BKQ33" s="8"/>
      <c r="BKR33" s="8"/>
      <c r="BKS33" s="8"/>
      <c r="BKT33" s="8"/>
      <c r="BKU33" s="8"/>
      <c r="BKV33" s="8"/>
      <c r="BKW33" s="8"/>
      <c r="BKX33" s="8"/>
      <c r="BKY33" s="8"/>
      <c r="BKZ33" s="8"/>
      <c r="BLA33" s="8"/>
      <c r="BLB33" s="8"/>
      <c r="BLC33" s="8"/>
      <c r="BLD33" s="8"/>
      <c r="BLE33" s="8"/>
      <c r="BLF33" s="8"/>
      <c r="BLG33" s="8"/>
      <c r="BLH33" s="8"/>
      <c r="BLI33" s="8"/>
      <c r="BLJ33" s="8"/>
      <c r="BLK33" s="8"/>
      <c r="BLL33" s="8"/>
      <c r="BLM33" s="8"/>
      <c r="BLN33" s="8"/>
      <c r="BLO33" s="8"/>
      <c r="BLP33" s="8"/>
      <c r="BLQ33" s="8"/>
      <c r="BLR33" s="8"/>
      <c r="BLS33" s="8"/>
      <c r="BLT33" s="8"/>
      <c r="BLU33" s="8"/>
      <c r="BLV33" s="8"/>
      <c r="BLW33" s="8"/>
      <c r="BLX33" s="8"/>
      <c r="BLY33" s="8"/>
      <c r="BLZ33" s="8"/>
      <c r="BMA33" s="8"/>
      <c r="BMB33" s="8"/>
      <c r="BMC33" s="8"/>
      <c r="BMD33" s="8"/>
      <c r="BME33" s="8"/>
      <c r="BMF33" s="8"/>
      <c r="BMG33" s="8"/>
      <c r="BMH33" s="8"/>
      <c r="BMI33" s="8"/>
      <c r="BMJ33" s="8"/>
      <c r="BMK33" s="8"/>
      <c r="BML33" s="8"/>
      <c r="BMM33" s="8"/>
      <c r="BMN33" s="8"/>
      <c r="BMO33" s="8"/>
      <c r="BMP33" s="8"/>
      <c r="BMQ33" s="8"/>
      <c r="BMR33" s="8"/>
      <c r="BMS33" s="8"/>
      <c r="BMT33" s="8"/>
      <c r="BMU33" s="8"/>
      <c r="BMV33" s="8"/>
      <c r="BMW33" s="8"/>
      <c r="BMX33" s="8"/>
      <c r="BMY33" s="8"/>
      <c r="BMZ33" s="8"/>
      <c r="BNA33" s="8"/>
      <c r="BNB33" s="8"/>
      <c r="BNC33" s="8"/>
      <c r="BND33" s="8"/>
      <c r="BNE33" s="8"/>
      <c r="BNF33" s="8"/>
      <c r="BNG33" s="8"/>
      <c r="BNH33" s="8"/>
      <c r="BNI33" s="8"/>
      <c r="BNJ33" s="8"/>
      <c r="BNK33" s="8"/>
      <c r="BNL33" s="8"/>
      <c r="BNM33" s="8"/>
      <c r="BNN33" s="8"/>
      <c r="BNO33" s="8"/>
      <c r="BNP33" s="8"/>
      <c r="BNQ33" s="8"/>
      <c r="BNR33" s="8"/>
      <c r="BNS33" s="8"/>
      <c r="BNT33" s="8"/>
      <c r="BNU33" s="8"/>
      <c r="BNV33" s="8"/>
      <c r="BNW33" s="8"/>
      <c r="BNX33" s="8"/>
      <c r="BNY33" s="8"/>
      <c r="BNZ33" s="8"/>
      <c r="BOA33" s="8"/>
      <c r="BOB33" s="8"/>
      <c r="BOC33" s="8"/>
      <c r="BOD33" s="8"/>
      <c r="BOE33" s="8"/>
      <c r="BOF33" s="8"/>
      <c r="BOG33" s="8"/>
      <c r="BOH33" s="8"/>
      <c r="BOI33" s="8"/>
      <c r="BOJ33" s="8"/>
      <c r="BOK33" s="8"/>
      <c r="BOL33" s="8"/>
      <c r="BOM33" s="8"/>
      <c r="BON33" s="8"/>
      <c r="BOO33" s="8"/>
      <c r="BOP33" s="8"/>
      <c r="BOQ33" s="8"/>
      <c r="BOR33" s="8"/>
      <c r="BOS33" s="8"/>
      <c r="BOT33" s="8"/>
      <c r="BOU33" s="8"/>
      <c r="BOV33" s="8"/>
      <c r="BOW33" s="8"/>
      <c r="BOX33" s="8"/>
      <c r="BOY33" s="8"/>
      <c r="BOZ33" s="8"/>
      <c r="BPA33" s="8"/>
      <c r="BPB33" s="8"/>
      <c r="BPC33" s="8"/>
      <c r="BPD33" s="8"/>
      <c r="BPE33" s="8"/>
      <c r="BPF33" s="8"/>
      <c r="BPG33" s="8"/>
      <c r="BPH33" s="8"/>
      <c r="BPI33" s="8"/>
      <c r="BPJ33" s="8"/>
      <c r="BPK33" s="8"/>
      <c r="BPL33" s="8"/>
      <c r="BPM33" s="8"/>
      <c r="BPN33" s="8"/>
      <c r="BPO33" s="8"/>
      <c r="BPP33" s="8"/>
      <c r="BPQ33" s="8"/>
      <c r="BPR33" s="8"/>
      <c r="BPS33" s="8"/>
      <c r="BPT33" s="8"/>
      <c r="BPU33" s="8"/>
      <c r="BPV33" s="8"/>
      <c r="BPW33" s="8"/>
      <c r="BPX33" s="8"/>
      <c r="BPY33" s="8"/>
      <c r="BPZ33" s="8"/>
      <c r="BQA33" s="8"/>
      <c r="BQB33" s="8"/>
      <c r="BQC33" s="8"/>
      <c r="BQD33" s="8"/>
      <c r="BQE33" s="8"/>
      <c r="BQF33" s="8"/>
      <c r="BQG33" s="8"/>
      <c r="BQH33" s="8"/>
      <c r="BQI33" s="8"/>
      <c r="BQJ33" s="8"/>
      <c r="BQK33" s="8"/>
      <c r="BQL33" s="8"/>
      <c r="BQM33" s="8"/>
      <c r="BQN33" s="8"/>
      <c r="BQO33" s="8"/>
      <c r="BQP33" s="8"/>
      <c r="BQQ33" s="8"/>
      <c r="BQR33" s="8"/>
      <c r="BQS33" s="8"/>
      <c r="BQT33" s="8"/>
      <c r="BQU33" s="8"/>
      <c r="BQV33" s="8"/>
      <c r="BQW33" s="8"/>
      <c r="BQX33" s="8"/>
      <c r="BQY33" s="8"/>
      <c r="BQZ33" s="8"/>
      <c r="BRA33" s="8"/>
      <c r="BRB33" s="8"/>
      <c r="BRC33" s="8"/>
      <c r="BRD33" s="8"/>
      <c r="BRE33" s="8"/>
      <c r="BRF33" s="8"/>
      <c r="BRG33" s="8"/>
      <c r="BRH33" s="8"/>
      <c r="BRI33" s="8"/>
      <c r="BRJ33" s="8"/>
      <c r="BRK33" s="8"/>
      <c r="BRL33" s="8"/>
      <c r="BRM33" s="8"/>
      <c r="BRN33" s="8"/>
      <c r="BRO33" s="8"/>
      <c r="BRP33" s="8"/>
      <c r="BRQ33" s="8"/>
      <c r="BRR33" s="8"/>
      <c r="BRS33" s="8"/>
      <c r="BRT33" s="8"/>
      <c r="BRU33" s="8"/>
      <c r="BRV33" s="8"/>
      <c r="BRZ33" s="8"/>
      <c r="BSA33" s="8"/>
      <c r="BSB33" s="8"/>
      <c r="BSC33" s="8"/>
      <c r="BSD33" s="8"/>
      <c r="BSE33" s="8"/>
      <c r="BSF33" s="8"/>
      <c r="BSG33" s="8"/>
      <c r="BSH33" s="8"/>
      <c r="BSI33" s="8"/>
      <c r="BSJ33" s="8"/>
      <c r="BSK33" s="8"/>
      <c r="BSL33" s="8"/>
      <c r="BSM33" s="8"/>
      <c r="BSN33" s="8"/>
      <c r="BSO33" s="8"/>
      <c r="BSP33" s="8"/>
      <c r="BSQ33" s="8"/>
      <c r="BSR33" s="8"/>
      <c r="BSS33" s="8"/>
      <c r="BST33" s="8"/>
      <c r="BSU33" s="8"/>
      <c r="BSV33" s="8"/>
      <c r="BSW33" s="8"/>
      <c r="BSX33" s="8"/>
      <c r="BSY33" s="8"/>
      <c r="BSZ33" s="8"/>
      <c r="BTA33" s="8"/>
      <c r="BTB33" s="8"/>
      <c r="BTC33" s="8"/>
      <c r="BTD33" s="8"/>
      <c r="BTE33" s="8"/>
      <c r="BTF33" s="8"/>
      <c r="BTG33" s="8"/>
      <c r="BTH33" s="8"/>
      <c r="BTI33" s="8"/>
      <c r="BTJ33" s="8"/>
      <c r="BTK33" s="8"/>
      <c r="BTL33" s="8"/>
      <c r="BTM33" s="8"/>
      <c r="BTN33" s="8"/>
      <c r="BTO33" s="8"/>
      <c r="BTP33" s="8"/>
      <c r="BTQ33" s="8"/>
      <c r="BTR33" s="8"/>
      <c r="BTS33" s="8"/>
      <c r="BTT33" s="8"/>
      <c r="BTU33" s="8"/>
      <c r="BTV33" s="8"/>
      <c r="BTW33" s="8"/>
      <c r="BTX33" s="8"/>
      <c r="BTY33" s="8"/>
      <c r="BTZ33" s="8"/>
      <c r="BUA33" s="8"/>
      <c r="BUB33" s="8"/>
      <c r="BUC33" s="8"/>
      <c r="BUD33" s="8"/>
      <c r="BUE33" s="8"/>
      <c r="BUF33" s="8"/>
      <c r="BUG33" s="8"/>
      <c r="BUH33" s="8"/>
      <c r="BUI33" s="8"/>
      <c r="BUJ33" s="8"/>
    </row>
    <row r="34" spans="1:1908" s="6" customFormat="1" ht="39.75" customHeight="1" x14ac:dyDescent="0.3">
      <c r="A34" s="34">
        <v>32</v>
      </c>
      <c r="B34" s="32">
        <v>64709</v>
      </c>
      <c r="C34" s="48" t="s">
        <v>135</v>
      </c>
      <c r="D34" s="9">
        <v>596</v>
      </c>
      <c r="E34" s="46" t="s">
        <v>145</v>
      </c>
      <c r="F34" s="35" t="s">
        <v>75</v>
      </c>
      <c r="G34" s="35" t="s">
        <v>260</v>
      </c>
      <c r="H34" s="35" t="s">
        <v>240</v>
      </c>
      <c r="I34" s="35" t="s">
        <v>192</v>
      </c>
      <c r="J34" s="35" t="s">
        <v>260</v>
      </c>
      <c r="K34" s="35" t="s">
        <v>240</v>
      </c>
      <c r="L34" s="35" t="s">
        <v>192</v>
      </c>
      <c r="M34" s="7">
        <v>15</v>
      </c>
      <c r="N34" s="10">
        <f>M34/100*40</f>
        <v>6</v>
      </c>
      <c r="O34" s="7">
        <v>22</v>
      </c>
      <c r="P34" s="10">
        <f>O34/100*40</f>
        <v>8.8000000000000007</v>
      </c>
      <c r="Q34" s="7">
        <v>40</v>
      </c>
      <c r="R34" s="10">
        <f t="shared" si="2"/>
        <v>16</v>
      </c>
      <c r="S34" s="7">
        <v>20</v>
      </c>
      <c r="T34" s="10">
        <f>S34/100*60</f>
        <v>12</v>
      </c>
      <c r="U34" s="7">
        <v>20</v>
      </c>
      <c r="V34" s="10">
        <f>U34/100*60</f>
        <v>12</v>
      </c>
      <c r="W34" s="7">
        <v>20</v>
      </c>
      <c r="X34" s="10">
        <f>W34/100*60</f>
        <v>12</v>
      </c>
      <c r="Y34" s="10">
        <f t="shared" si="6"/>
        <v>66.8</v>
      </c>
      <c r="Z34" s="7">
        <v>0</v>
      </c>
      <c r="AA34" s="7">
        <v>0</v>
      </c>
      <c r="AB34" s="10">
        <f t="shared" si="7"/>
        <v>0</v>
      </c>
      <c r="AC34" s="7">
        <v>2.5</v>
      </c>
      <c r="AD34" s="38">
        <f t="shared" si="8"/>
        <v>69.3</v>
      </c>
      <c r="AE34" s="10" t="s">
        <v>335</v>
      </c>
      <c r="AF34" s="10" t="s">
        <v>335</v>
      </c>
      <c r="AG34" s="43">
        <v>67205.42</v>
      </c>
      <c r="AH34" s="14">
        <f>AG34/2</f>
        <v>33602.71</v>
      </c>
      <c r="AI34" s="14">
        <f t="shared" si="10"/>
        <v>0</v>
      </c>
      <c r="AJ34" s="14">
        <f t="shared" si="13"/>
        <v>0</v>
      </c>
      <c r="AK34" s="13">
        <f t="shared" si="12"/>
        <v>0</v>
      </c>
      <c r="AL34" s="57"/>
      <c r="AM34" s="56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  <c r="AMK34" s="8"/>
      <c r="AML34" s="8"/>
      <c r="AMM34" s="8"/>
      <c r="AMN34" s="8"/>
      <c r="AMO34" s="8"/>
      <c r="AMP34" s="8"/>
      <c r="AMQ34" s="8"/>
      <c r="AMR34" s="8"/>
      <c r="AMS34" s="8"/>
      <c r="AMT34" s="8"/>
      <c r="AMU34" s="8"/>
      <c r="AMV34" s="8"/>
      <c r="AMW34" s="8"/>
      <c r="AMX34" s="8"/>
      <c r="AMY34" s="8"/>
      <c r="AMZ34" s="8"/>
      <c r="ANA34" s="8"/>
      <c r="ANB34" s="8"/>
      <c r="ANC34" s="8"/>
      <c r="AND34" s="8"/>
      <c r="ANE34" s="8"/>
      <c r="ANF34" s="8"/>
      <c r="ANG34" s="8"/>
      <c r="ANH34" s="8"/>
      <c r="ANI34" s="8"/>
      <c r="ANJ34" s="8"/>
      <c r="ANK34" s="8"/>
      <c r="ANL34" s="8"/>
      <c r="ANM34" s="8"/>
      <c r="ANN34" s="8"/>
      <c r="ANO34" s="8"/>
      <c r="ANP34" s="8"/>
      <c r="ANQ34" s="8"/>
      <c r="ANR34" s="8"/>
      <c r="ANS34" s="8"/>
      <c r="ANT34" s="8"/>
      <c r="ANU34" s="8"/>
      <c r="ANV34" s="8"/>
      <c r="ANW34" s="8"/>
      <c r="ANX34" s="8"/>
      <c r="ANY34" s="8"/>
      <c r="ANZ34" s="8"/>
      <c r="AOA34" s="8"/>
      <c r="AOB34" s="8"/>
      <c r="AOC34" s="8"/>
      <c r="AOD34" s="8"/>
      <c r="AOE34" s="8"/>
      <c r="AOF34" s="8"/>
      <c r="AOG34" s="8"/>
      <c r="AOH34" s="8"/>
      <c r="AOI34" s="8"/>
      <c r="AOJ34" s="8"/>
      <c r="AOK34" s="8"/>
      <c r="AOL34" s="8"/>
      <c r="AOM34" s="8"/>
      <c r="AON34" s="8"/>
      <c r="AOO34" s="8"/>
      <c r="AOP34" s="8"/>
      <c r="AOQ34" s="8"/>
      <c r="AOR34" s="8"/>
      <c r="AOS34" s="8"/>
      <c r="AOT34" s="8"/>
      <c r="AOU34" s="8"/>
      <c r="AOV34" s="8"/>
      <c r="AOW34" s="8"/>
      <c r="AOX34" s="8"/>
      <c r="AOY34" s="8"/>
      <c r="AOZ34" s="8"/>
      <c r="APA34" s="8"/>
      <c r="APB34" s="8"/>
      <c r="APC34" s="8"/>
      <c r="APD34" s="8"/>
      <c r="APE34" s="8"/>
      <c r="APF34" s="8"/>
      <c r="APG34" s="8"/>
      <c r="APH34" s="8"/>
      <c r="API34" s="8"/>
      <c r="APJ34" s="8"/>
      <c r="APK34" s="8"/>
      <c r="APL34" s="8"/>
      <c r="APM34" s="8"/>
      <c r="APN34" s="8"/>
      <c r="APO34" s="8"/>
      <c r="APP34" s="8"/>
      <c r="APQ34" s="8"/>
      <c r="APR34" s="8"/>
      <c r="APS34" s="8"/>
      <c r="APT34" s="8"/>
      <c r="APU34" s="8"/>
      <c r="APV34" s="8"/>
      <c r="APW34" s="8"/>
      <c r="APX34" s="8"/>
      <c r="APY34" s="8"/>
      <c r="APZ34" s="8"/>
      <c r="AQA34" s="8"/>
      <c r="AQB34" s="8"/>
      <c r="AQC34" s="8"/>
      <c r="AQD34" s="8"/>
      <c r="AQE34" s="8"/>
      <c r="AQF34" s="8"/>
      <c r="AQG34" s="8"/>
      <c r="AQH34" s="8"/>
      <c r="AQI34" s="8"/>
      <c r="AQJ34" s="8"/>
      <c r="AQK34" s="8"/>
      <c r="AQL34" s="8"/>
      <c r="AQM34" s="8"/>
      <c r="AQN34" s="8"/>
      <c r="AQO34" s="8"/>
      <c r="AQP34" s="8"/>
      <c r="AQQ34" s="8"/>
      <c r="AQR34" s="8"/>
      <c r="AQS34" s="8"/>
      <c r="AQT34" s="8"/>
      <c r="AQU34" s="8"/>
      <c r="AQV34" s="8"/>
      <c r="AQW34" s="8"/>
      <c r="AQX34" s="8"/>
      <c r="AQY34" s="8"/>
      <c r="AQZ34" s="8"/>
      <c r="ARA34" s="8"/>
      <c r="ARB34" s="8"/>
      <c r="ARC34" s="8"/>
      <c r="ARD34" s="8"/>
      <c r="ARE34" s="8"/>
      <c r="ARF34" s="8"/>
      <c r="ARG34" s="8"/>
      <c r="ARH34" s="8"/>
      <c r="ARI34" s="8"/>
      <c r="ARJ34" s="8"/>
      <c r="ARK34" s="8"/>
      <c r="ARL34" s="8"/>
      <c r="ARM34" s="8"/>
      <c r="ARN34" s="8"/>
      <c r="ARO34" s="8"/>
      <c r="ARP34" s="8"/>
      <c r="ARQ34" s="8"/>
      <c r="ARR34" s="8"/>
      <c r="ARS34" s="8"/>
      <c r="ART34" s="8"/>
      <c r="ARU34" s="8"/>
      <c r="ARV34" s="8"/>
      <c r="ARW34" s="8"/>
      <c r="ARX34" s="8"/>
      <c r="ARY34" s="8"/>
      <c r="ARZ34" s="8"/>
      <c r="ASA34" s="8"/>
      <c r="ASB34" s="8"/>
      <c r="ASC34" s="8"/>
      <c r="ASD34" s="8"/>
      <c r="ASE34" s="8"/>
      <c r="ASF34" s="8"/>
      <c r="ASG34" s="8"/>
      <c r="ASH34" s="8"/>
      <c r="ASI34" s="8"/>
      <c r="ASJ34" s="8"/>
      <c r="ASK34" s="8"/>
      <c r="ASL34" s="8"/>
      <c r="ASM34" s="8"/>
      <c r="ASN34" s="8"/>
      <c r="ASO34" s="8"/>
      <c r="ASP34" s="8"/>
      <c r="ASQ34" s="8"/>
      <c r="ASR34" s="8"/>
      <c r="ASS34" s="8"/>
      <c r="AST34" s="8"/>
      <c r="ASU34" s="8"/>
      <c r="ASV34" s="8"/>
      <c r="ASW34" s="8"/>
      <c r="ASX34" s="8"/>
      <c r="ASY34" s="8"/>
      <c r="ASZ34" s="8"/>
      <c r="ATA34" s="8"/>
      <c r="ATB34" s="8"/>
      <c r="ATC34" s="8"/>
      <c r="ATD34" s="8"/>
      <c r="ATE34" s="8"/>
      <c r="ATF34" s="8"/>
      <c r="ATG34" s="8"/>
      <c r="ATH34" s="8"/>
      <c r="ATI34" s="8"/>
      <c r="ATJ34" s="8"/>
      <c r="ATK34" s="8"/>
      <c r="ATL34" s="8"/>
      <c r="ATM34" s="8"/>
      <c r="ATN34" s="8"/>
      <c r="ATO34" s="8"/>
      <c r="ATP34" s="8"/>
      <c r="ATQ34" s="8"/>
      <c r="ATR34" s="8"/>
      <c r="ATS34" s="8"/>
      <c r="ATT34" s="8"/>
      <c r="ATU34" s="8"/>
      <c r="ATV34" s="8"/>
      <c r="ATW34" s="8"/>
      <c r="ATX34" s="8"/>
      <c r="ATY34" s="8"/>
      <c r="ATZ34" s="8"/>
      <c r="AUA34" s="8"/>
      <c r="AUB34" s="8"/>
      <c r="AUC34" s="8"/>
      <c r="AUD34" s="8"/>
      <c r="AUE34" s="8"/>
      <c r="AUF34" s="8"/>
      <c r="AUG34" s="8"/>
      <c r="AUH34" s="8"/>
      <c r="AUI34" s="8"/>
      <c r="AUJ34" s="8"/>
      <c r="AUK34" s="8"/>
      <c r="AUL34" s="8"/>
      <c r="AUM34" s="8"/>
      <c r="AUN34" s="8"/>
      <c r="AUO34" s="8"/>
      <c r="AUP34" s="8"/>
      <c r="AUQ34" s="8"/>
      <c r="AUR34" s="8"/>
      <c r="AUS34" s="8"/>
      <c r="AUT34" s="8"/>
      <c r="AUU34" s="8"/>
      <c r="AUV34" s="8"/>
      <c r="AUW34" s="8"/>
      <c r="AUX34" s="8"/>
      <c r="AUY34" s="8"/>
      <c r="AUZ34" s="8"/>
      <c r="AVA34" s="8"/>
      <c r="AVB34" s="8"/>
      <c r="AVC34" s="8"/>
      <c r="AVD34" s="8"/>
      <c r="AVE34" s="8"/>
      <c r="AVF34" s="8"/>
      <c r="AVG34" s="8"/>
      <c r="AVH34" s="8"/>
      <c r="AVI34" s="8"/>
      <c r="AVJ34" s="8"/>
      <c r="AVK34" s="8"/>
      <c r="AVL34" s="8"/>
      <c r="AVM34" s="8"/>
      <c r="AVN34" s="8"/>
      <c r="AVO34" s="8"/>
      <c r="AVP34" s="8"/>
      <c r="AVQ34" s="8"/>
      <c r="AVR34" s="8"/>
      <c r="AVS34" s="8"/>
      <c r="AVT34" s="8"/>
      <c r="AVU34" s="8"/>
      <c r="AVV34" s="8"/>
      <c r="AVW34" s="8"/>
      <c r="AVX34" s="8"/>
      <c r="AVY34" s="8"/>
      <c r="AVZ34" s="8"/>
      <c r="AWA34" s="8"/>
      <c r="AWB34" s="8"/>
      <c r="AWC34" s="8"/>
      <c r="AWD34" s="8"/>
      <c r="AWE34" s="8"/>
      <c r="AWF34" s="8"/>
      <c r="AWG34" s="8"/>
      <c r="AWH34" s="8"/>
      <c r="AWI34" s="8"/>
      <c r="AWJ34" s="8"/>
      <c r="AWK34" s="8"/>
      <c r="AWL34" s="8"/>
      <c r="AWM34" s="8"/>
      <c r="AWN34" s="8"/>
      <c r="AWO34" s="8"/>
      <c r="AWP34" s="8"/>
      <c r="AWQ34" s="8"/>
      <c r="AWR34" s="8"/>
      <c r="AWS34" s="8"/>
      <c r="AWT34" s="8"/>
      <c r="AWU34" s="8"/>
      <c r="AWV34" s="8"/>
      <c r="AWW34" s="8"/>
      <c r="AWX34" s="8"/>
      <c r="AWY34" s="8"/>
      <c r="AWZ34" s="8"/>
      <c r="AXA34" s="8"/>
      <c r="AXB34" s="8"/>
      <c r="AXC34" s="8"/>
      <c r="AXD34" s="8"/>
      <c r="AXE34" s="8"/>
      <c r="AXF34" s="8"/>
      <c r="AXG34" s="8"/>
      <c r="AXH34" s="8"/>
      <c r="AXI34" s="8"/>
      <c r="AXJ34" s="8"/>
      <c r="AXK34" s="8"/>
      <c r="AXL34" s="8"/>
      <c r="AXM34" s="8"/>
      <c r="AXN34" s="8"/>
      <c r="AXO34" s="8"/>
      <c r="AXP34" s="8"/>
      <c r="AXQ34" s="8"/>
      <c r="AXR34" s="8"/>
      <c r="AXS34" s="8"/>
      <c r="AXT34" s="8"/>
      <c r="AXU34" s="8"/>
      <c r="AXV34" s="8"/>
      <c r="AXW34" s="8"/>
      <c r="AXX34" s="8"/>
      <c r="AXY34" s="8"/>
      <c r="AXZ34" s="8"/>
      <c r="AYA34" s="8"/>
      <c r="AYB34" s="8"/>
      <c r="AYC34" s="8"/>
      <c r="AYD34" s="8"/>
      <c r="AYE34" s="8"/>
      <c r="AYF34" s="8"/>
      <c r="AYG34" s="8"/>
      <c r="AYH34" s="8"/>
      <c r="AYI34" s="8"/>
      <c r="AYJ34" s="8"/>
      <c r="AYK34" s="8"/>
      <c r="AYL34" s="8"/>
      <c r="AYM34" s="8"/>
      <c r="AYN34" s="8"/>
      <c r="AYO34" s="8"/>
      <c r="AYP34" s="8"/>
      <c r="AYQ34" s="8"/>
      <c r="AYR34" s="8"/>
      <c r="AYS34" s="8"/>
      <c r="AYT34" s="8"/>
      <c r="AYU34" s="8"/>
      <c r="AYV34" s="8"/>
      <c r="AYW34" s="8"/>
      <c r="AYX34" s="8"/>
      <c r="AYY34" s="8"/>
      <c r="AYZ34" s="8"/>
      <c r="AZA34" s="8"/>
      <c r="AZB34" s="8"/>
      <c r="AZC34" s="8"/>
      <c r="AZD34" s="8"/>
      <c r="AZE34" s="8"/>
      <c r="AZF34" s="8"/>
      <c r="AZG34" s="8"/>
      <c r="AZH34" s="8"/>
      <c r="AZI34" s="8"/>
      <c r="AZJ34" s="8"/>
      <c r="AZK34" s="8"/>
      <c r="AZL34" s="8"/>
      <c r="AZM34" s="8"/>
      <c r="AZN34" s="8"/>
      <c r="AZO34" s="8"/>
      <c r="AZP34" s="8"/>
      <c r="AZQ34" s="8"/>
      <c r="AZR34" s="8"/>
      <c r="AZS34" s="8"/>
      <c r="AZT34" s="8"/>
      <c r="AZU34" s="8"/>
      <c r="AZV34" s="8"/>
      <c r="AZW34" s="8"/>
      <c r="AZX34" s="8"/>
      <c r="AZY34" s="8"/>
      <c r="AZZ34" s="8"/>
      <c r="BAA34" s="8"/>
      <c r="BAB34" s="8"/>
      <c r="BAC34" s="8"/>
      <c r="BAD34" s="8"/>
      <c r="BAE34" s="8"/>
      <c r="BAF34" s="8"/>
      <c r="BAG34" s="8"/>
      <c r="BAH34" s="8"/>
      <c r="BAI34" s="8"/>
      <c r="BAJ34" s="8"/>
      <c r="BAK34" s="8"/>
      <c r="BAL34" s="8"/>
      <c r="BAM34" s="8"/>
      <c r="BAN34" s="8"/>
      <c r="BAO34" s="8"/>
      <c r="BAP34" s="8"/>
      <c r="BAQ34" s="8"/>
      <c r="BAR34" s="8"/>
      <c r="BAS34" s="8"/>
      <c r="BAT34" s="8"/>
      <c r="BAU34" s="8"/>
      <c r="BAV34" s="8"/>
      <c r="BAW34" s="8"/>
      <c r="BAX34" s="8"/>
      <c r="BAY34" s="8"/>
      <c r="BAZ34" s="8"/>
      <c r="BBA34" s="8"/>
      <c r="BBB34" s="8"/>
      <c r="BBC34" s="8"/>
      <c r="BBD34" s="8"/>
      <c r="BBE34" s="8"/>
      <c r="BBF34" s="8"/>
      <c r="BBG34" s="8"/>
      <c r="BBH34" s="8"/>
      <c r="BBI34" s="8"/>
      <c r="BBJ34" s="8"/>
      <c r="BBK34" s="8"/>
      <c r="BBL34" s="8"/>
      <c r="BBM34" s="8"/>
      <c r="BBN34" s="8"/>
      <c r="BBO34" s="8"/>
      <c r="BBP34" s="8"/>
      <c r="BBQ34" s="8"/>
      <c r="BBR34" s="8"/>
      <c r="BBS34" s="8"/>
      <c r="BBT34" s="8"/>
      <c r="BBU34" s="8"/>
      <c r="BBV34" s="8"/>
      <c r="BBW34" s="8"/>
      <c r="BBX34" s="8"/>
      <c r="BBY34" s="8"/>
      <c r="BBZ34" s="8"/>
      <c r="BCA34" s="8"/>
      <c r="BCB34" s="8"/>
      <c r="BCC34" s="8"/>
      <c r="BCD34" s="8"/>
      <c r="BCE34" s="8"/>
      <c r="BCF34" s="8"/>
      <c r="BCG34" s="8"/>
      <c r="BCH34" s="8"/>
      <c r="BCI34" s="8"/>
      <c r="BCJ34" s="8"/>
      <c r="BCK34" s="8"/>
      <c r="BCL34" s="8"/>
      <c r="BCM34" s="8"/>
      <c r="BCN34" s="8"/>
      <c r="BCO34" s="8"/>
      <c r="BCP34" s="8"/>
      <c r="BCQ34" s="8"/>
      <c r="BCR34" s="8"/>
      <c r="BCS34" s="8"/>
      <c r="BCT34" s="8"/>
      <c r="BCU34" s="8"/>
      <c r="BCV34" s="8"/>
      <c r="BCW34" s="8"/>
      <c r="BCX34" s="8"/>
      <c r="BCY34" s="8"/>
      <c r="BCZ34" s="8"/>
      <c r="BDA34" s="8"/>
      <c r="BDB34" s="8"/>
      <c r="BDC34" s="8"/>
      <c r="BDD34" s="8"/>
      <c r="BDE34" s="8"/>
      <c r="BDF34" s="8"/>
      <c r="BDG34" s="8"/>
      <c r="BDH34" s="8"/>
      <c r="BDI34" s="8"/>
      <c r="BDJ34" s="8"/>
      <c r="BDK34" s="8"/>
      <c r="BDL34" s="8"/>
      <c r="BDM34" s="8"/>
      <c r="BDN34" s="8"/>
      <c r="BDO34" s="8"/>
      <c r="BDP34" s="8"/>
      <c r="BDQ34" s="8"/>
      <c r="BDR34" s="8"/>
      <c r="BDS34" s="8"/>
      <c r="BDT34" s="8"/>
      <c r="BDU34" s="8"/>
      <c r="BDV34" s="8"/>
      <c r="BDW34" s="8"/>
      <c r="BDX34" s="8"/>
      <c r="BDY34" s="8"/>
      <c r="BDZ34" s="8"/>
      <c r="BEA34" s="8"/>
      <c r="BEB34" s="8"/>
      <c r="BEC34" s="8"/>
      <c r="BED34" s="8"/>
      <c r="BEE34" s="8"/>
      <c r="BEF34" s="8"/>
      <c r="BEG34" s="8"/>
      <c r="BEH34" s="8"/>
      <c r="BEI34" s="8"/>
      <c r="BEJ34" s="8"/>
      <c r="BEK34" s="8"/>
      <c r="BEL34" s="8"/>
      <c r="BEM34" s="8"/>
      <c r="BEN34" s="8"/>
      <c r="BEO34" s="8"/>
      <c r="BEP34" s="8"/>
      <c r="BEQ34" s="8"/>
      <c r="BER34" s="8"/>
      <c r="BES34" s="8"/>
      <c r="BET34" s="8"/>
      <c r="BEU34" s="8"/>
      <c r="BEV34" s="8"/>
      <c r="BEW34" s="8"/>
      <c r="BEX34" s="8"/>
      <c r="BEY34" s="8"/>
      <c r="BEZ34" s="8"/>
      <c r="BFA34" s="8"/>
      <c r="BFB34" s="8"/>
      <c r="BFC34" s="8"/>
      <c r="BFD34" s="8"/>
      <c r="BFE34" s="8"/>
      <c r="BFF34" s="8"/>
      <c r="BFG34" s="8"/>
      <c r="BFH34" s="8"/>
      <c r="BFI34" s="8"/>
      <c r="BFJ34" s="8"/>
      <c r="BFK34" s="8"/>
      <c r="BFL34" s="8"/>
      <c r="BFM34" s="8"/>
      <c r="BFN34" s="8"/>
      <c r="BFO34" s="8"/>
      <c r="BFP34" s="8"/>
      <c r="BFQ34" s="8"/>
      <c r="BFR34" s="8"/>
      <c r="BFS34" s="8"/>
      <c r="BFT34" s="8"/>
      <c r="BFU34" s="8"/>
      <c r="BFV34" s="8"/>
      <c r="BFW34" s="8"/>
      <c r="BFX34" s="8"/>
      <c r="BFY34" s="8"/>
      <c r="BFZ34" s="8"/>
      <c r="BGA34" s="8"/>
      <c r="BGB34" s="8"/>
      <c r="BGC34" s="8"/>
      <c r="BGD34" s="8"/>
      <c r="BGE34" s="8"/>
      <c r="BGF34" s="8"/>
      <c r="BGG34" s="8"/>
      <c r="BGH34" s="8"/>
      <c r="BGI34" s="8"/>
      <c r="BGJ34" s="8"/>
      <c r="BGK34" s="8"/>
      <c r="BGL34" s="8"/>
      <c r="BGM34" s="8"/>
      <c r="BGN34" s="8"/>
      <c r="BGO34" s="8"/>
      <c r="BGP34" s="8"/>
      <c r="BGQ34" s="8"/>
      <c r="BGR34" s="8"/>
      <c r="BGS34" s="8"/>
      <c r="BGT34" s="8"/>
      <c r="BGU34" s="8"/>
      <c r="BGV34" s="8"/>
      <c r="BGW34" s="8"/>
      <c r="BGX34" s="8"/>
      <c r="BGY34" s="8"/>
      <c r="BGZ34" s="8"/>
      <c r="BHA34" s="8"/>
      <c r="BHB34" s="8"/>
      <c r="BHC34" s="8"/>
      <c r="BHD34" s="8"/>
      <c r="BHE34" s="8"/>
      <c r="BHF34" s="8"/>
      <c r="BHG34" s="8"/>
      <c r="BHH34" s="8"/>
      <c r="BHI34" s="8"/>
      <c r="BHJ34" s="8"/>
      <c r="BHK34" s="8"/>
      <c r="BHL34" s="8"/>
      <c r="BHM34" s="8"/>
      <c r="BHN34" s="8"/>
      <c r="BHO34" s="8"/>
      <c r="BHP34" s="8"/>
      <c r="BHQ34" s="8"/>
      <c r="BHR34" s="8"/>
      <c r="BHS34" s="8"/>
      <c r="BHT34" s="8"/>
      <c r="BHU34" s="8"/>
      <c r="BHV34" s="8"/>
      <c r="BHW34" s="8"/>
      <c r="BHX34" s="8"/>
      <c r="BHY34" s="8"/>
      <c r="BHZ34" s="8"/>
      <c r="BIA34" s="8"/>
      <c r="BIB34" s="8"/>
      <c r="BIC34" s="8"/>
      <c r="BID34" s="8"/>
      <c r="BIE34" s="8"/>
      <c r="BIF34" s="8"/>
      <c r="BIG34" s="8"/>
      <c r="BIH34" s="8"/>
      <c r="BII34" s="8"/>
      <c r="BIJ34" s="8"/>
      <c r="BIK34" s="8"/>
      <c r="BIL34" s="8"/>
      <c r="BIM34" s="8"/>
      <c r="BIN34" s="8"/>
      <c r="BIO34" s="8"/>
      <c r="BIP34" s="8"/>
      <c r="BIQ34" s="8"/>
      <c r="BIR34" s="8"/>
      <c r="BIS34" s="8"/>
      <c r="BIT34" s="8"/>
      <c r="BIU34" s="8"/>
      <c r="BIV34" s="8"/>
      <c r="BIW34" s="8"/>
      <c r="BIX34" s="8"/>
      <c r="BIY34" s="8"/>
      <c r="BIZ34" s="8"/>
      <c r="BJA34" s="8"/>
      <c r="BJB34" s="8"/>
      <c r="BJC34" s="8"/>
      <c r="BJD34" s="8"/>
      <c r="BJE34" s="8"/>
      <c r="BJF34" s="8"/>
      <c r="BJG34" s="8"/>
      <c r="BJH34" s="8"/>
      <c r="BJI34" s="8"/>
      <c r="BJJ34" s="8"/>
      <c r="BJK34" s="8"/>
      <c r="BJL34" s="8"/>
      <c r="BJM34" s="8"/>
      <c r="BJN34" s="8"/>
      <c r="BJO34" s="8"/>
      <c r="BJP34" s="8"/>
      <c r="BJQ34" s="8"/>
      <c r="BJR34" s="8"/>
      <c r="BJS34" s="8"/>
      <c r="BJT34" s="8"/>
      <c r="BJU34" s="8"/>
      <c r="BJV34" s="8"/>
      <c r="BJW34" s="8"/>
      <c r="BJX34" s="8"/>
      <c r="BJY34" s="8"/>
      <c r="BJZ34" s="8"/>
      <c r="BKA34" s="8"/>
      <c r="BKB34" s="8"/>
      <c r="BKC34" s="8"/>
      <c r="BKD34" s="8"/>
      <c r="BKE34" s="8"/>
      <c r="BKF34" s="8"/>
      <c r="BKG34" s="8"/>
      <c r="BKH34" s="8"/>
      <c r="BKI34" s="8"/>
      <c r="BKJ34" s="8"/>
      <c r="BKK34" s="8"/>
      <c r="BKL34" s="8"/>
      <c r="BKM34" s="8"/>
      <c r="BKN34" s="8"/>
      <c r="BKO34" s="8"/>
      <c r="BKP34" s="8"/>
      <c r="BKQ34" s="8"/>
      <c r="BKR34" s="8"/>
      <c r="BKS34" s="8"/>
      <c r="BKT34" s="8"/>
      <c r="BKU34" s="8"/>
      <c r="BKV34" s="8"/>
      <c r="BKW34" s="8"/>
      <c r="BKX34" s="8"/>
      <c r="BKY34" s="8"/>
      <c r="BKZ34" s="8"/>
      <c r="BLA34" s="8"/>
      <c r="BLB34" s="8"/>
      <c r="BLC34" s="8"/>
      <c r="BLD34" s="8"/>
      <c r="BLE34" s="8"/>
      <c r="BLF34" s="8"/>
      <c r="BLG34" s="8"/>
      <c r="BLH34" s="8"/>
      <c r="BLI34" s="8"/>
      <c r="BLJ34" s="8"/>
      <c r="BLK34" s="8"/>
      <c r="BLL34" s="8"/>
      <c r="BLM34" s="8"/>
      <c r="BLN34" s="8"/>
      <c r="BLO34" s="8"/>
      <c r="BLP34" s="8"/>
      <c r="BLQ34" s="8"/>
      <c r="BLR34" s="8"/>
      <c r="BLS34" s="8"/>
      <c r="BLT34" s="8"/>
      <c r="BLU34" s="8"/>
      <c r="BLV34" s="8"/>
      <c r="BLW34" s="8"/>
      <c r="BLX34" s="8"/>
      <c r="BLY34" s="8"/>
      <c r="BLZ34" s="8"/>
      <c r="BMA34" s="8"/>
      <c r="BMB34" s="8"/>
      <c r="BMC34" s="8"/>
      <c r="BMD34" s="8"/>
      <c r="BME34" s="8"/>
      <c r="BMF34" s="8"/>
      <c r="BMG34" s="8"/>
      <c r="BMH34" s="8"/>
      <c r="BMI34" s="8"/>
      <c r="BMJ34" s="8"/>
      <c r="BMK34" s="8"/>
      <c r="BML34" s="8"/>
      <c r="BMM34" s="8"/>
      <c r="BMN34" s="8"/>
      <c r="BMO34" s="8"/>
      <c r="BMP34" s="8"/>
      <c r="BMQ34" s="8"/>
      <c r="BMR34" s="8"/>
      <c r="BMS34" s="8"/>
      <c r="BMT34" s="8"/>
      <c r="BMU34" s="8"/>
      <c r="BMV34" s="8"/>
      <c r="BMW34" s="8"/>
      <c r="BMX34" s="8"/>
      <c r="BMY34" s="8"/>
      <c r="BMZ34" s="8"/>
      <c r="BNA34" s="8"/>
      <c r="BNB34" s="8"/>
      <c r="BNC34" s="8"/>
      <c r="BND34" s="8"/>
      <c r="BNE34" s="8"/>
      <c r="BNF34" s="8"/>
      <c r="BNG34" s="8"/>
      <c r="BNH34" s="8"/>
      <c r="BNI34" s="8"/>
      <c r="BNJ34" s="8"/>
      <c r="BNK34" s="8"/>
      <c r="BNL34" s="8"/>
      <c r="BNM34" s="8"/>
      <c r="BNN34" s="8"/>
      <c r="BNO34" s="8"/>
      <c r="BNP34" s="8"/>
      <c r="BNQ34" s="8"/>
      <c r="BNR34" s="8"/>
      <c r="BNS34" s="8"/>
      <c r="BNT34" s="8"/>
      <c r="BNU34" s="8"/>
      <c r="BNV34" s="8"/>
      <c r="BNW34" s="8"/>
      <c r="BNX34" s="8"/>
      <c r="BNY34" s="8"/>
      <c r="BNZ34" s="8"/>
      <c r="BOA34" s="8"/>
      <c r="BOB34" s="8"/>
      <c r="BOC34" s="8"/>
      <c r="BOD34" s="8"/>
      <c r="BOE34" s="8"/>
      <c r="BOF34" s="8"/>
      <c r="BOG34" s="8"/>
      <c r="BOH34" s="8"/>
      <c r="BOI34" s="8"/>
      <c r="BOJ34" s="8"/>
      <c r="BOK34" s="8"/>
      <c r="BOL34" s="8"/>
      <c r="BOM34" s="8"/>
      <c r="BON34" s="8"/>
      <c r="BOO34" s="8"/>
      <c r="BOP34" s="8"/>
      <c r="BOQ34" s="8"/>
      <c r="BOR34" s="8"/>
      <c r="BOS34" s="8"/>
      <c r="BOT34" s="8"/>
      <c r="BOU34" s="8"/>
      <c r="BOV34" s="8"/>
      <c r="BOW34" s="8"/>
      <c r="BOX34" s="8"/>
      <c r="BOY34" s="8"/>
      <c r="BOZ34" s="8"/>
      <c r="BPA34" s="8"/>
      <c r="BPB34" s="8"/>
      <c r="BPC34" s="8"/>
      <c r="BPD34" s="8"/>
      <c r="BPE34" s="8"/>
      <c r="BPF34" s="8"/>
      <c r="BPG34" s="8"/>
      <c r="BPH34" s="8"/>
      <c r="BPI34" s="8"/>
      <c r="BPJ34" s="8"/>
      <c r="BPK34" s="8"/>
      <c r="BPL34" s="8"/>
      <c r="BPM34" s="8"/>
      <c r="BPN34" s="8"/>
      <c r="BPO34" s="8"/>
      <c r="BPP34" s="8"/>
      <c r="BPQ34" s="8"/>
      <c r="BPR34" s="8"/>
      <c r="BPS34" s="8"/>
      <c r="BPT34" s="8"/>
      <c r="BPU34" s="8"/>
      <c r="BPV34" s="8"/>
      <c r="BPW34" s="8"/>
      <c r="BPX34" s="8"/>
      <c r="BPY34" s="8"/>
      <c r="BPZ34" s="8"/>
      <c r="BQA34" s="8"/>
      <c r="BQB34" s="8"/>
      <c r="BQC34" s="8"/>
      <c r="BQD34" s="8"/>
      <c r="BQE34" s="8"/>
      <c r="BQF34" s="8"/>
      <c r="BQG34" s="8"/>
      <c r="BQH34" s="8"/>
      <c r="BQI34" s="8"/>
      <c r="BQJ34" s="8"/>
      <c r="BQK34" s="8"/>
      <c r="BQL34" s="8"/>
      <c r="BQM34" s="8"/>
      <c r="BQN34" s="8"/>
      <c r="BQO34" s="8"/>
      <c r="BQP34" s="8"/>
      <c r="BQQ34" s="8"/>
      <c r="BQR34" s="8"/>
      <c r="BQS34" s="8"/>
      <c r="BQT34" s="8"/>
      <c r="BQU34" s="8"/>
      <c r="BQV34" s="8"/>
      <c r="BQW34" s="8"/>
      <c r="BQX34" s="8"/>
      <c r="BQY34" s="8"/>
      <c r="BQZ34" s="8"/>
      <c r="BRA34" s="8"/>
      <c r="BRB34" s="8"/>
      <c r="BRC34" s="8"/>
      <c r="BRD34" s="8"/>
      <c r="BRE34" s="8"/>
      <c r="BRF34" s="8"/>
      <c r="BRG34" s="8"/>
      <c r="BRH34" s="8"/>
      <c r="BRI34" s="8"/>
      <c r="BRJ34" s="8"/>
      <c r="BRK34" s="8"/>
      <c r="BRL34" s="8"/>
      <c r="BRM34" s="8"/>
      <c r="BRN34" s="8"/>
      <c r="BRO34" s="8"/>
      <c r="BRP34" s="8"/>
      <c r="BRQ34" s="8"/>
      <c r="BRR34" s="8"/>
      <c r="BRS34" s="8"/>
      <c r="BRT34" s="8"/>
      <c r="BRU34" s="8"/>
      <c r="BRV34" s="8"/>
      <c r="BRZ34" s="8"/>
      <c r="BSA34" s="8"/>
      <c r="BSB34" s="8"/>
      <c r="BSC34" s="8"/>
      <c r="BSD34" s="8"/>
      <c r="BSE34" s="8"/>
      <c r="BSF34" s="8"/>
      <c r="BSG34" s="8"/>
      <c r="BSH34" s="8"/>
      <c r="BSI34" s="8"/>
      <c r="BSJ34" s="8"/>
      <c r="BSK34" s="8"/>
      <c r="BSL34" s="8"/>
      <c r="BSM34" s="8"/>
      <c r="BSN34" s="8"/>
      <c r="BSO34" s="8"/>
      <c r="BSP34" s="8"/>
      <c r="BSQ34" s="8"/>
      <c r="BSR34" s="8"/>
      <c r="BSS34" s="8"/>
      <c r="BST34" s="8"/>
      <c r="BSU34" s="8"/>
      <c r="BSV34" s="8"/>
      <c r="BSW34" s="8"/>
      <c r="BSX34" s="8"/>
      <c r="BSY34" s="8"/>
      <c r="BSZ34" s="8"/>
      <c r="BTA34" s="8"/>
      <c r="BTB34" s="8"/>
      <c r="BTC34" s="8"/>
      <c r="BTD34" s="8"/>
      <c r="BTE34" s="8"/>
      <c r="BTF34" s="8"/>
      <c r="BTG34" s="8"/>
      <c r="BTH34" s="8"/>
      <c r="BTI34" s="8"/>
      <c r="BTJ34" s="8"/>
      <c r="BTK34" s="8"/>
      <c r="BTL34" s="8"/>
      <c r="BTM34" s="8"/>
      <c r="BTN34" s="8"/>
      <c r="BTO34" s="8"/>
      <c r="BTP34" s="8"/>
      <c r="BTQ34" s="8"/>
      <c r="BTR34" s="8"/>
      <c r="BTS34" s="8"/>
      <c r="BTT34" s="8"/>
      <c r="BTU34" s="8"/>
      <c r="BTV34" s="8"/>
      <c r="BTW34" s="8"/>
      <c r="BTX34" s="8"/>
      <c r="BTY34" s="8"/>
      <c r="BTZ34" s="8"/>
      <c r="BUA34" s="8"/>
      <c r="BUB34" s="8"/>
      <c r="BUC34" s="8"/>
      <c r="BUD34" s="8"/>
      <c r="BUE34" s="8"/>
      <c r="BUF34" s="8"/>
      <c r="BUG34" s="8"/>
      <c r="BUH34" s="8"/>
      <c r="BUI34" s="8"/>
      <c r="BUJ34" s="8"/>
    </row>
    <row r="35" spans="1:1908" s="6" customFormat="1" ht="39.75" customHeight="1" x14ac:dyDescent="0.3">
      <c r="A35" s="34">
        <v>34</v>
      </c>
      <c r="B35" s="32">
        <v>64686</v>
      </c>
      <c r="C35" s="48" t="s">
        <v>135</v>
      </c>
      <c r="D35" s="9">
        <v>596</v>
      </c>
      <c r="E35" s="46" t="s">
        <v>140</v>
      </c>
      <c r="F35" s="35" t="s">
        <v>66</v>
      </c>
      <c r="G35" s="35" t="s">
        <v>262</v>
      </c>
      <c r="H35" s="35" t="s">
        <v>248</v>
      </c>
      <c r="I35" s="35" t="s">
        <v>192</v>
      </c>
      <c r="J35" s="35" t="s">
        <v>263</v>
      </c>
      <c r="K35" s="35" t="s">
        <v>248</v>
      </c>
      <c r="L35" s="35" t="s">
        <v>192</v>
      </c>
      <c r="M35" s="7">
        <v>22</v>
      </c>
      <c r="N35" s="10">
        <f>M35/100*40</f>
        <v>8.8000000000000007</v>
      </c>
      <c r="O35" s="7">
        <v>15</v>
      </c>
      <c r="P35" s="10">
        <f>O35/100*40</f>
        <v>6</v>
      </c>
      <c r="Q35" s="7">
        <v>40</v>
      </c>
      <c r="R35" s="10">
        <f t="shared" si="2"/>
        <v>16</v>
      </c>
      <c r="S35" s="7">
        <v>10</v>
      </c>
      <c r="T35" s="10">
        <f>S35/100*60</f>
        <v>6</v>
      </c>
      <c r="U35" s="7">
        <v>30</v>
      </c>
      <c r="V35" s="10">
        <f>U35/100*60</f>
        <v>18</v>
      </c>
      <c r="W35" s="7">
        <v>20</v>
      </c>
      <c r="X35" s="10">
        <f>W35/100*60</f>
        <v>12</v>
      </c>
      <c r="Y35" s="10">
        <f t="shared" si="6"/>
        <v>66.8</v>
      </c>
      <c r="Z35" s="7">
        <v>2.5</v>
      </c>
      <c r="AA35" s="7">
        <v>0</v>
      </c>
      <c r="AB35" s="10">
        <f t="shared" si="7"/>
        <v>2.5</v>
      </c>
      <c r="AC35" s="7">
        <v>0</v>
      </c>
      <c r="AD35" s="38">
        <f t="shared" si="8"/>
        <v>69.3</v>
      </c>
      <c r="AE35" s="10" t="s">
        <v>334</v>
      </c>
      <c r="AF35" s="10" t="s">
        <v>334</v>
      </c>
      <c r="AG35" s="43">
        <v>111202.5</v>
      </c>
      <c r="AH35" s="14">
        <f>AG35/2</f>
        <v>55601.25</v>
      </c>
      <c r="AI35" s="14">
        <f t="shared" si="10"/>
        <v>0</v>
      </c>
      <c r="AJ35" s="14">
        <f t="shared" si="13"/>
        <v>0</v>
      </c>
      <c r="AK35" s="13">
        <f t="shared" si="12"/>
        <v>0</v>
      </c>
      <c r="AL35" s="57"/>
      <c r="AM35" s="56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  <c r="AMK35" s="8"/>
      <c r="AML35" s="8"/>
      <c r="AMM35" s="8"/>
      <c r="AMN35" s="8"/>
      <c r="AMO35" s="8"/>
      <c r="AMP35" s="8"/>
      <c r="AMQ35" s="8"/>
      <c r="AMR35" s="8"/>
      <c r="AMS35" s="8"/>
      <c r="AMT35" s="8"/>
      <c r="AMU35" s="8"/>
      <c r="AMV35" s="8"/>
      <c r="AMW35" s="8"/>
      <c r="AMX35" s="8"/>
      <c r="AMY35" s="8"/>
      <c r="AMZ35" s="8"/>
      <c r="ANA35" s="8"/>
      <c r="ANB35" s="8"/>
      <c r="ANC35" s="8"/>
      <c r="AND35" s="8"/>
      <c r="ANE35" s="8"/>
      <c r="ANF35" s="8"/>
      <c r="ANG35" s="8"/>
      <c r="ANH35" s="8"/>
      <c r="ANI35" s="8"/>
      <c r="ANJ35" s="8"/>
      <c r="ANK35" s="8"/>
      <c r="ANL35" s="8"/>
      <c r="ANM35" s="8"/>
      <c r="ANN35" s="8"/>
      <c r="ANO35" s="8"/>
      <c r="ANP35" s="8"/>
      <c r="ANQ35" s="8"/>
      <c r="ANR35" s="8"/>
      <c r="ANS35" s="8"/>
      <c r="ANT35" s="8"/>
      <c r="ANU35" s="8"/>
      <c r="ANV35" s="8"/>
      <c r="ANW35" s="8"/>
      <c r="ANX35" s="8"/>
      <c r="ANY35" s="8"/>
      <c r="ANZ35" s="8"/>
      <c r="AOA35" s="8"/>
      <c r="AOB35" s="8"/>
      <c r="AOC35" s="8"/>
      <c r="AOD35" s="8"/>
      <c r="AOE35" s="8"/>
      <c r="AOF35" s="8"/>
      <c r="AOG35" s="8"/>
      <c r="AOH35" s="8"/>
      <c r="AOI35" s="8"/>
      <c r="AOJ35" s="8"/>
      <c r="AOK35" s="8"/>
      <c r="AOL35" s="8"/>
      <c r="AOM35" s="8"/>
      <c r="AON35" s="8"/>
      <c r="AOO35" s="8"/>
      <c r="AOP35" s="8"/>
      <c r="AOQ35" s="8"/>
      <c r="AOR35" s="8"/>
      <c r="AOS35" s="8"/>
      <c r="AOT35" s="8"/>
      <c r="AOU35" s="8"/>
      <c r="AOV35" s="8"/>
      <c r="AOW35" s="8"/>
      <c r="AOX35" s="8"/>
      <c r="AOY35" s="8"/>
      <c r="AOZ35" s="8"/>
      <c r="APA35" s="8"/>
      <c r="APB35" s="8"/>
      <c r="APC35" s="8"/>
      <c r="APD35" s="8"/>
      <c r="APE35" s="8"/>
      <c r="APF35" s="8"/>
      <c r="APG35" s="8"/>
      <c r="APH35" s="8"/>
      <c r="API35" s="8"/>
      <c r="APJ35" s="8"/>
      <c r="APK35" s="8"/>
      <c r="APL35" s="8"/>
      <c r="APM35" s="8"/>
      <c r="APN35" s="8"/>
      <c r="APO35" s="8"/>
      <c r="APP35" s="8"/>
      <c r="APQ35" s="8"/>
      <c r="APR35" s="8"/>
      <c r="APS35" s="8"/>
      <c r="APT35" s="8"/>
      <c r="APU35" s="8"/>
      <c r="APV35" s="8"/>
      <c r="APW35" s="8"/>
      <c r="APX35" s="8"/>
      <c r="APY35" s="8"/>
      <c r="APZ35" s="8"/>
      <c r="AQA35" s="8"/>
      <c r="AQB35" s="8"/>
      <c r="AQC35" s="8"/>
      <c r="AQD35" s="8"/>
      <c r="AQE35" s="8"/>
      <c r="AQF35" s="8"/>
      <c r="AQG35" s="8"/>
      <c r="AQH35" s="8"/>
      <c r="AQI35" s="8"/>
      <c r="AQJ35" s="8"/>
      <c r="AQK35" s="8"/>
      <c r="AQL35" s="8"/>
      <c r="AQM35" s="8"/>
      <c r="AQN35" s="8"/>
      <c r="AQO35" s="8"/>
      <c r="AQP35" s="8"/>
      <c r="AQQ35" s="8"/>
      <c r="AQR35" s="8"/>
      <c r="AQS35" s="8"/>
      <c r="AQT35" s="8"/>
      <c r="AQU35" s="8"/>
      <c r="AQV35" s="8"/>
      <c r="AQW35" s="8"/>
      <c r="AQX35" s="8"/>
      <c r="AQY35" s="8"/>
      <c r="AQZ35" s="8"/>
      <c r="ARA35" s="8"/>
      <c r="ARB35" s="8"/>
      <c r="ARC35" s="8"/>
      <c r="ARD35" s="8"/>
      <c r="ARE35" s="8"/>
      <c r="ARF35" s="8"/>
      <c r="ARG35" s="8"/>
      <c r="ARH35" s="8"/>
      <c r="ARI35" s="8"/>
      <c r="ARJ35" s="8"/>
      <c r="ARK35" s="8"/>
      <c r="ARL35" s="8"/>
      <c r="ARM35" s="8"/>
      <c r="ARN35" s="8"/>
      <c r="ARO35" s="8"/>
      <c r="ARP35" s="8"/>
      <c r="ARQ35" s="8"/>
      <c r="ARR35" s="8"/>
      <c r="ARS35" s="8"/>
      <c r="ART35" s="8"/>
      <c r="ARU35" s="8"/>
      <c r="ARV35" s="8"/>
      <c r="ARW35" s="8"/>
      <c r="ARX35" s="8"/>
      <c r="ARY35" s="8"/>
      <c r="ARZ35" s="8"/>
      <c r="ASA35" s="8"/>
      <c r="ASB35" s="8"/>
      <c r="ASC35" s="8"/>
      <c r="ASD35" s="8"/>
      <c r="ASE35" s="8"/>
      <c r="ASF35" s="8"/>
      <c r="ASG35" s="8"/>
      <c r="ASH35" s="8"/>
      <c r="ASI35" s="8"/>
      <c r="ASJ35" s="8"/>
      <c r="ASK35" s="8"/>
      <c r="ASL35" s="8"/>
      <c r="ASM35" s="8"/>
      <c r="ASN35" s="8"/>
      <c r="ASO35" s="8"/>
      <c r="ASP35" s="8"/>
      <c r="ASQ35" s="8"/>
      <c r="ASR35" s="8"/>
      <c r="ASS35" s="8"/>
      <c r="AST35" s="8"/>
      <c r="ASU35" s="8"/>
      <c r="ASV35" s="8"/>
      <c r="ASW35" s="8"/>
      <c r="ASX35" s="8"/>
      <c r="ASY35" s="8"/>
      <c r="ASZ35" s="8"/>
      <c r="ATA35" s="8"/>
      <c r="ATB35" s="8"/>
      <c r="ATC35" s="8"/>
      <c r="ATD35" s="8"/>
      <c r="ATE35" s="8"/>
      <c r="ATF35" s="8"/>
      <c r="ATG35" s="8"/>
      <c r="ATH35" s="8"/>
      <c r="ATI35" s="8"/>
      <c r="ATJ35" s="8"/>
      <c r="ATK35" s="8"/>
      <c r="ATL35" s="8"/>
      <c r="ATM35" s="8"/>
      <c r="ATN35" s="8"/>
      <c r="ATO35" s="8"/>
      <c r="ATP35" s="8"/>
      <c r="ATQ35" s="8"/>
      <c r="ATR35" s="8"/>
      <c r="ATS35" s="8"/>
      <c r="ATT35" s="8"/>
      <c r="ATU35" s="8"/>
      <c r="ATV35" s="8"/>
      <c r="ATW35" s="8"/>
      <c r="ATX35" s="8"/>
      <c r="ATY35" s="8"/>
      <c r="ATZ35" s="8"/>
      <c r="AUA35" s="8"/>
      <c r="AUB35" s="8"/>
      <c r="AUC35" s="8"/>
      <c r="AUD35" s="8"/>
      <c r="AUE35" s="8"/>
      <c r="AUF35" s="8"/>
      <c r="AUG35" s="8"/>
      <c r="AUH35" s="8"/>
      <c r="AUI35" s="8"/>
      <c r="AUJ35" s="8"/>
      <c r="AUK35" s="8"/>
      <c r="AUL35" s="8"/>
      <c r="AUM35" s="8"/>
      <c r="AUN35" s="8"/>
      <c r="AUO35" s="8"/>
      <c r="AUP35" s="8"/>
      <c r="AUQ35" s="8"/>
      <c r="AUR35" s="8"/>
      <c r="AUS35" s="8"/>
      <c r="AUT35" s="8"/>
      <c r="AUU35" s="8"/>
      <c r="AUV35" s="8"/>
      <c r="AUW35" s="8"/>
      <c r="AUX35" s="8"/>
      <c r="AUY35" s="8"/>
      <c r="AUZ35" s="8"/>
      <c r="AVA35" s="8"/>
      <c r="AVB35" s="8"/>
      <c r="AVC35" s="8"/>
      <c r="AVD35" s="8"/>
      <c r="AVE35" s="8"/>
      <c r="AVF35" s="8"/>
      <c r="AVG35" s="8"/>
      <c r="AVH35" s="8"/>
      <c r="AVI35" s="8"/>
      <c r="AVJ35" s="8"/>
      <c r="AVK35" s="8"/>
      <c r="AVL35" s="8"/>
      <c r="AVM35" s="8"/>
      <c r="AVN35" s="8"/>
      <c r="AVO35" s="8"/>
      <c r="AVP35" s="8"/>
      <c r="AVQ35" s="8"/>
      <c r="AVR35" s="8"/>
      <c r="AVS35" s="8"/>
      <c r="AVT35" s="8"/>
      <c r="AVU35" s="8"/>
      <c r="AVV35" s="8"/>
      <c r="AVW35" s="8"/>
      <c r="AVX35" s="8"/>
      <c r="AVY35" s="8"/>
      <c r="AVZ35" s="8"/>
      <c r="AWA35" s="8"/>
      <c r="AWB35" s="8"/>
      <c r="AWC35" s="8"/>
      <c r="AWD35" s="8"/>
      <c r="AWE35" s="8"/>
      <c r="AWF35" s="8"/>
      <c r="AWG35" s="8"/>
      <c r="AWH35" s="8"/>
      <c r="AWI35" s="8"/>
      <c r="AWJ35" s="8"/>
      <c r="AWK35" s="8"/>
      <c r="AWL35" s="8"/>
      <c r="AWM35" s="8"/>
      <c r="AWN35" s="8"/>
      <c r="AWO35" s="8"/>
      <c r="AWP35" s="8"/>
      <c r="AWQ35" s="8"/>
      <c r="AWR35" s="8"/>
      <c r="AWS35" s="8"/>
      <c r="AWT35" s="8"/>
      <c r="AWU35" s="8"/>
      <c r="AWV35" s="8"/>
      <c r="AWW35" s="8"/>
      <c r="AWX35" s="8"/>
      <c r="AWY35" s="8"/>
      <c r="AWZ35" s="8"/>
      <c r="AXA35" s="8"/>
      <c r="AXB35" s="8"/>
      <c r="AXC35" s="8"/>
      <c r="AXD35" s="8"/>
      <c r="AXE35" s="8"/>
      <c r="AXF35" s="8"/>
      <c r="AXG35" s="8"/>
      <c r="AXH35" s="8"/>
      <c r="AXI35" s="8"/>
      <c r="AXJ35" s="8"/>
      <c r="AXK35" s="8"/>
      <c r="AXL35" s="8"/>
      <c r="AXM35" s="8"/>
      <c r="AXN35" s="8"/>
      <c r="AXO35" s="8"/>
      <c r="AXP35" s="8"/>
      <c r="AXQ35" s="8"/>
      <c r="AXR35" s="8"/>
      <c r="AXS35" s="8"/>
      <c r="AXT35" s="8"/>
      <c r="AXU35" s="8"/>
      <c r="AXV35" s="8"/>
      <c r="AXW35" s="8"/>
      <c r="AXX35" s="8"/>
      <c r="AXY35" s="8"/>
      <c r="AXZ35" s="8"/>
      <c r="AYA35" s="8"/>
      <c r="AYB35" s="8"/>
      <c r="AYC35" s="8"/>
      <c r="AYD35" s="8"/>
      <c r="AYE35" s="8"/>
      <c r="AYF35" s="8"/>
      <c r="AYG35" s="8"/>
      <c r="AYH35" s="8"/>
      <c r="AYI35" s="8"/>
      <c r="AYJ35" s="8"/>
      <c r="AYK35" s="8"/>
      <c r="AYL35" s="8"/>
      <c r="AYM35" s="8"/>
      <c r="AYN35" s="8"/>
      <c r="AYO35" s="8"/>
      <c r="AYP35" s="8"/>
      <c r="AYQ35" s="8"/>
      <c r="AYR35" s="8"/>
      <c r="AYS35" s="8"/>
      <c r="AYT35" s="8"/>
      <c r="AYU35" s="8"/>
      <c r="AYV35" s="8"/>
      <c r="AYW35" s="8"/>
      <c r="AYX35" s="8"/>
      <c r="AYY35" s="8"/>
      <c r="AYZ35" s="8"/>
      <c r="AZA35" s="8"/>
      <c r="AZB35" s="8"/>
      <c r="AZC35" s="8"/>
      <c r="AZD35" s="8"/>
      <c r="AZE35" s="8"/>
      <c r="AZF35" s="8"/>
      <c r="AZG35" s="8"/>
      <c r="AZH35" s="8"/>
      <c r="AZI35" s="8"/>
      <c r="AZJ35" s="8"/>
      <c r="AZK35" s="8"/>
      <c r="AZL35" s="8"/>
      <c r="AZM35" s="8"/>
      <c r="AZN35" s="8"/>
      <c r="AZO35" s="8"/>
      <c r="AZP35" s="8"/>
      <c r="AZQ35" s="8"/>
      <c r="AZR35" s="8"/>
      <c r="AZS35" s="8"/>
      <c r="AZT35" s="8"/>
      <c r="AZU35" s="8"/>
      <c r="AZV35" s="8"/>
      <c r="AZW35" s="8"/>
      <c r="AZX35" s="8"/>
      <c r="AZY35" s="8"/>
      <c r="AZZ35" s="8"/>
      <c r="BAA35" s="8"/>
      <c r="BAB35" s="8"/>
      <c r="BAC35" s="8"/>
      <c r="BAD35" s="8"/>
      <c r="BAE35" s="8"/>
      <c r="BAF35" s="8"/>
      <c r="BAG35" s="8"/>
      <c r="BAH35" s="8"/>
      <c r="BAI35" s="8"/>
      <c r="BAJ35" s="8"/>
      <c r="BAK35" s="8"/>
      <c r="BAL35" s="8"/>
      <c r="BAM35" s="8"/>
      <c r="BAN35" s="8"/>
      <c r="BAO35" s="8"/>
      <c r="BAP35" s="8"/>
      <c r="BAQ35" s="8"/>
      <c r="BAR35" s="8"/>
      <c r="BAS35" s="8"/>
      <c r="BAT35" s="8"/>
      <c r="BAU35" s="8"/>
      <c r="BAV35" s="8"/>
      <c r="BAW35" s="8"/>
      <c r="BAX35" s="8"/>
      <c r="BAY35" s="8"/>
      <c r="BAZ35" s="8"/>
      <c r="BBA35" s="8"/>
      <c r="BBB35" s="8"/>
      <c r="BBC35" s="8"/>
      <c r="BBD35" s="8"/>
      <c r="BBE35" s="8"/>
      <c r="BBF35" s="8"/>
      <c r="BBG35" s="8"/>
      <c r="BBH35" s="8"/>
      <c r="BBI35" s="8"/>
      <c r="BBJ35" s="8"/>
      <c r="BBK35" s="8"/>
      <c r="BBL35" s="8"/>
      <c r="BBM35" s="8"/>
      <c r="BBN35" s="8"/>
      <c r="BBO35" s="8"/>
      <c r="BBP35" s="8"/>
      <c r="BBQ35" s="8"/>
      <c r="BBR35" s="8"/>
      <c r="BBS35" s="8"/>
      <c r="BBT35" s="8"/>
      <c r="BBU35" s="8"/>
      <c r="BBV35" s="8"/>
      <c r="BBW35" s="8"/>
      <c r="BBX35" s="8"/>
      <c r="BBY35" s="8"/>
      <c r="BBZ35" s="8"/>
      <c r="BCA35" s="8"/>
      <c r="BCB35" s="8"/>
      <c r="BCC35" s="8"/>
      <c r="BCD35" s="8"/>
      <c r="BCE35" s="8"/>
      <c r="BCF35" s="8"/>
      <c r="BCG35" s="8"/>
      <c r="BCH35" s="8"/>
      <c r="BCI35" s="8"/>
      <c r="BCJ35" s="8"/>
      <c r="BCK35" s="8"/>
      <c r="BCL35" s="8"/>
      <c r="BCM35" s="8"/>
      <c r="BCN35" s="8"/>
      <c r="BCO35" s="8"/>
      <c r="BCP35" s="8"/>
      <c r="BCQ35" s="8"/>
      <c r="BCR35" s="8"/>
      <c r="BCS35" s="8"/>
      <c r="BCT35" s="8"/>
      <c r="BCU35" s="8"/>
      <c r="BCV35" s="8"/>
      <c r="BCW35" s="8"/>
      <c r="BCX35" s="8"/>
      <c r="BCY35" s="8"/>
      <c r="BCZ35" s="8"/>
      <c r="BDA35" s="8"/>
      <c r="BDB35" s="8"/>
      <c r="BDC35" s="8"/>
      <c r="BDD35" s="8"/>
      <c r="BDE35" s="8"/>
      <c r="BDF35" s="8"/>
      <c r="BDG35" s="8"/>
      <c r="BDH35" s="8"/>
      <c r="BDI35" s="8"/>
      <c r="BDJ35" s="8"/>
      <c r="BDK35" s="8"/>
      <c r="BDL35" s="8"/>
      <c r="BDM35" s="8"/>
      <c r="BDN35" s="8"/>
      <c r="BDO35" s="8"/>
      <c r="BDP35" s="8"/>
      <c r="BDQ35" s="8"/>
      <c r="BDR35" s="8"/>
      <c r="BDS35" s="8"/>
      <c r="BDT35" s="8"/>
      <c r="BDU35" s="8"/>
      <c r="BDV35" s="8"/>
      <c r="BDW35" s="8"/>
      <c r="BDX35" s="8"/>
      <c r="BDY35" s="8"/>
      <c r="BDZ35" s="8"/>
      <c r="BEA35" s="8"/>
      <c r="BEB35" s="8"/>
      <c r="BEC35" s="8"/>
      <c r="BED35" s="8"/>
      <c r="BEE35" s="8"/>
      <c r="BEF35" s="8"/>
      <c r="BEG35" s="8"/>
      <c r="BEH35" s="8"/>
      <c r="BEI35" s="8"/>
      <c r="BEJ35" s="8"/>
      <c r="BEK35" s="8"/>
      <c r="BEL35" s="8"/>
      <c r="BEM35" s="8"/>
      <c r="BEN35" s="8"/>
      <c r="BEO35" s="8"/>
      <c r="BEP35" s="8"/>
      <c r="BEQ35" s="8"/>
      <c r="BER35" s="8"/>
      <c r="BES35" s="8"/>
      <c r="BET35" s="8"/>
      <c r="BEU35" s="8"/>
      <c r="BEV35" s="8"/>
      <c r="BEW35" s="8"/>
      <c r="BEX35" s="8"/>
      <c r="BEY35" s="8"/>
      <c r="BEZ35" s="8"/>
      <c r="BFA35" s="8"/>
      <c r="BFB35" s="8"/>
      <c r="BFC35" s="8"/>
      <c r="BFD35" s="8"/>
      <c r="BFE35" s="8"/>
      <c r="BFF35" s="8"/>
      <c r="BFG35" s="8"/>
      <c r="BFH35" s="8"/>
      <c r="BFI35" s="8"/>
      <c r="BFJ35" s="8"/>
      <c r="BFK35" s="8"/>
      <c r="BFL35" s="8"/>
      <c r="BFM35" s="8"/>
      <c r="BFN35" s="8"/>
      <c r="BFO35" s="8"/>
      <c r="BFP35" s="8"/>
      <c r="BFQ35" s="8"/>
      <c r="BFR35" s="8"/>
      <c r="BIM35" s="8"/>
      <c r="BIN35" s="8"/>
      <c r="BIO35" s="8"/>
      <c r="BIP35" s="8"/>
      <c r="BIQ35" s="8"/>
      <c r="BIR35" s="8"/>
      <c r="BIS35" s="8"/>
      <c r="BIT35" s="8"/>
      <c r="BIU35" s="8"/>
      <c r="BIV35" s="8"/>
      <c r="BIW35" s="8"/>
      <c r="BIX35" s="8"/>
      <c r="BIY35" s="8"/>
      <c r="BIZ35" s="8"/>
      <c r="BJA35" s="8"/>
      <c r="BJB35" s="8"/>
      <c r="BJC35" s="8"/>
      <c r="BJD35" s="8"/>
      <c r="BJE35" s="8"/>
      <c r="BJF35" s="8"/>
      <c r="BJG35" s="8"/>
      <c r="BJH35" s="8"/>
      <c r="BJI35" s="8"/>
      <c r="BJJ35" s="8"/>
      <c r="BJK35" s="8"/>
      <c r="BJL35" s="8"/>
      <c r="BJM35" s="8"/>
      <c r="BJN35" s="8"/>
      <c r="BJO35" s="8"/>
      <c r="BJP35" s="8"/>
      <c r="BJQ35" s="8"/>
      <c r="BJR35" s="8"/>
      <c r="BJS35" s="8"/>
      <c r="BJT35" s="8"/>
      <c r="BJU35" s="8"/>
      <c r="BJV35" s="8"/>
      <c r="BJW35" s="8"/>
      <c r="BJX35" s="8"/>
      <c r="BJY35" s="8"/>
      <c r="BJZ35" s="8"/>
      <c r="BKA35" s="8"/>
      <c r="BKB35" s="8"/>
      <c r="BKC35" s="8"/>
      <c r="BKD35" s="8"/>
      <c r="BKE35" s="8"/>
      <c r="BKF35" s="8"/>
      <c r="BKG35" s="8"/>
      <c r="BKH35" s="8"/>
      <c r="BKI35" s="8"/>
      <c r="BKJ35" s="8"/>
      <c r="BKK35" s="8"/>
      <c r="BKL35" s="8"/>
      <c r="BKM35" s="8"/>
      <c r="BKN35" s="8"/>
      <c r="BKO35" s="8"/>
      <c r="BKP35" s="8"/>
      <c r="BKQ35" s="8"/>
      <c r="BKR35" s="8"/>
      <c r="BKS35" s="8"/>
      <c r="BKT35" s="8"/>
      <c r="BKU35" s="8"/>
      <c r="BKV35" s="8"/>
      <c r="BKW35" s="8"/>
      <c r="BKX35" s="8"/>
      <c r="BKY35" s="8"/>
      <c r="BKZ35" s="8"/>
      <c r="BLA35" s="8"/>
      <c r="BLB35" s="8"/>
      <c r="BLC35" s="8"/>
      <c r="BLD35" s="8"/>
      <c r="BLE35" s="8"/>
      <c r="BLF35" s="8"/>
      <c r="BLG35" s="8"/>
      <c r="BLH35" s="8"/>
      <c r="BLI35" s="8"/>
      <c r="BLJ35" s="8"/>
      <c r="BLK35" s="8"/>
      <c r="BLL35" s="8"/>
      <c r="BLM35" s="8"/>
      <c r="BLN35" s="8"/>
      <c r="BLO35" s="8"/>
      <c r="BLP35" s="8"/>
      <c r="BLQ35" s="8"/>
      <c r="BLR35" s="8"/>
      <c r="BLS35" s="8"/>
      <c r="BLT35" s="8"/>
      <c r="BLU35" s="8"/>
      <c r="BLV35" s="8"/>
      <c r="BLW35" s="8"/>
      <c r="BLX35" s="8"/>
      <c r="BLY35" s="8"/>
      <c r="BLZ35" s="8"/>
      <c r="BMA35" s="8"/>
      <c r="BMB35" s="8"/>
      <c r="BMC35" s="8"/>
      <c r="BMD35" s="8"/>
      <c r="BME35" s="8"/>
      <c r="BMF35" s="8"/>
      <c r="BMG35" s="8"/>
      <c r="BMH35" s="8"/>
      <c r="BMI35" s="8"/>
      <c r="BMJ35" s="8"/>
      <c r="BMK35" s="8"/>
      <c r="BML35" s="8"/>
      <c r="BMM35" s="8"/>
      <c r="BMN35" s="8"/>
      <c r="BMO35" s="8"/>
      <c r="BMP35" s="8"/>
      <c r="BMQ35" s="8"/>
      <c r="BMR35" s="8"/>
      <c r="BMS35" s="8"/>
      <c r="BMT35" s="8"/>
      <c r="BMU35" s="8"/>
      <c r="BMV35" s="8"/>
      <c r="BMW35" s="8"/>
      <c r="BMX35" s="8"/>
      <c r="BMY35" s="8"/>
      <c r="BMZ35" s="8"/>
      <c r="BNA35" s="8"/>
      <c r="BNB35" s="8"/>
      <c r="BNC35" s="8"/>
      <c r="BND35" s="8"/>
      <c r="BNE35" s="8"/>
      <c r="BNF35" s="8"/>
      <c r="BNG35" s="8"/>
      <c r="BNH35" s="8"/>
      <c r="BNI35" s="8"/>
      <c r="BNJ35" s="8"/>
      <c r="BNK35" s="8"/>
      <c r="BNL35" s="8"/>
      <c r="BNM35" s="8"/>
      <c r="BNN35" s="8"/>
      <c r="BNO35" s="8"/>
      <c r="BNP35" s="8"/>
      <c r="BNQ35" s="8"/>
      <c r="BNR35" s="8"/>
      <c r="BNS35" s="8"/>
      <c r="BNT35" s="8"/>
      <c r="BNU35" s="8"/>
      <c r="BNV35" s="8"/>
      <c r="BNW35" s="8"/>
      <c r="BNX35" s="8"/>
      <c r="BNY35" s="8"/>
      <c r="BNZ35" s="8"/>
      <c r="BOA35" s="8"/>
      <c r="BOB35" s="8"/>
      <c r="BOC35" s="8"/>
      <c r="BOD35" s="8"/>
      <c r="BOE35" s="8"/>
      <c r="BOF35" s="8"/>
      <c r="BOG35" s="8"/>
      <c r="BOH35" s="8"/>
      <c r="BOI35" s="8"/>
      <c r="BOJ35" s="8"/>
      <c r="BOK35" s="8"/>
      <c r="BOL35" s="8"/>
      <c r="BOM35" s="8"/>
      <c r="BON35" s="8"/>
      <c r="BOO35" s="8"/>
      <c r="BOP35" s="8"/>
      <c r="BOQ35" s="8"/>
      <c r="BOR35" s="8"/>
      <c r="BOS35" s="8"/>
      <c r="BOT35" s="8"/>
      <c r="BOU35" s="8"/>
      <c r="BOV35" s="8"/>
      <c r="BOW35" s="8"/>
      <c r="BOX35" s="8"/>
      <c r="BOY35" s="8"/>
      <c r="BOZ35" s="8"/>
      <c r="BPA35" s="8"/>
      <c r="BPB35" s="8"/>
      <c r="BPC35" s="8"/>
      <c r="BPD35" s="8"/>
      <c r="BPE35" s="8"/>
      <c r="BPF35" s="8"/>
      <c r="BPG35" s="8"/>
      <c r="BPH35" s="8"/>
      <c r="BPI35" s="8"/>
      <c r="BPJ35" s="8"/>
      <c r="BPK35" s="8"/>
      <c r="BPL35" s="8"/>
      <c r="BPM35" s="8"/>
      <c r="BPN35" s="8"/>
      <c r="BPO35" s="8"/>
      <c r="BPP35" s="8"/>
      <c r="BPQ35" s="8"/>
      <c r="BPR35" s="8"/>
      <c r="BPS35" s="8"/>
      <c r="BPT35" s="8"/>
      <c r="BPU35" s="8"/>
      <c r="BPV35" s="8"/>
      <c r="BPW35" s="8"/>
      <c r="BPX35" s="8"/>
      <c r="BPY35" s="8"/>
      <c r="BPZ35" s="8"/>
      <c r="BQA35" s="8"/>
      <c r="BQB35" s="8"/>
      <c r="BQC35" s="8"/>
      <c r="BQD35" s="8"/>
      <c r="BQE35" s="8"/>
      <c r="BQF35" s="8"/>
      <c r="BQG35" s="8"/>
      <c r="BQH35" s="8"/>
      <c r="BQI35" s="8"/>
      <c r="BQJ35" s="8"/>
      <c r="BQK35" s="8"/>
      <c r="BQL35" s="8"/>
      <c r="BQM35" s="8"/>
      <c r="BQN35" s="8"/>
      <c r="BQO35" s="8"/>
      <c r="BQP35" s="8"/>
      <c r="BQQ35" s="8"/>
      <c r="BQR35" s="8"/>
      <c r="BQS35" s="8"/>
      <c r="BQT35" s="8"/>
      <c r="BQU35" s="8"/>
      <c r="BQV35" s="8"/>
      <c r="BQW35" s="8"/>
      <c r="BQX35" s="8"/>
      <c r="BQY35" s="8"/>
      <c r="BQZ35" s="8"/>
      <c r="BRA35" s="8"/>
      <c r="BRB35" s="8"/>
      <c r="BRC35" s="8"/>
      <c r="BRD35" s="8"/>
      <c r="BRE35" s="8"/>
      <c r="BRF35" s="8"/>
      <c r="BRG35" s="8"/>
      <c r="BRH35" s="8"/>
      <c r="BRI35" s="8"/>
      <c r="BRJ35" s="8"/>
      <c r="BRK35" s="8"/>
      <c r="BRL35" s="8"/>
      <c r="BRM35" s="8"/>
      <c r="BRN35" s="8"/>
      <c r="BRO35" s="8"/>
      <c r="BRP35" s="8"/>
      <c r="BRQ35" s="8"/>
      <c r="BRR35" s="8"/>
      <c r="BRS35" s="8"/>
      <c r="BRT35" s="8"/>
      <c r="BRU35" s="8"/>
      <c r="BRV35" s="8"/>
      <c r="BRW35" s="8"/>
      <c r="BRX35" s="8"/>
      <c r="BRY35" s="8"/>
      <c r="BRZ35" s="8"/>
      <c r="BSA35" s="8"/>
      <c r="BSB35" s="8"/>
      <c r="BSC35" s="8"/>
      <c r="BSD35" s="8"/>
      <c r="BSE35" s="8"/>
      <c r="BSF35" s="8"/>
      <c r="BSG35" s="8"/>
      <c r="BSH35" s="8"/>
      <c r="BSI35" s="8"/>
      <c r="BSJ35" s="8"/>
      <c r="BSK35" s="8"/>
      <c r="BSL35" s="8"/>
      <c r="BSM35" s="8"/>
      <c r="BSN35" s="8"/>
      <c r="BSO35" s="8"/>
      <c r="BSP35" s="8"/>
      <c r="BSQ35" s="8"/>
      <c r="BSR35" s="8"/>
      <c r="BSS35" s="8"/>
      <c r="BST35" s="8"/>
      <c r="BSU35" s="8"/>
      <c r="BSV35" s="8"/>
      <c r="BSW35" s="8"/>
      <c r="BSX35" s="8"/>
      <c r="BSY35" s="8"/>
      <c r="BSZ35" s="8"/>
      <c r="BTA35" s="8"/>
      <c r="BTB35" s="8"/>
      <c r="BTC35" s="8"/>
      <c r="BTD35" s="8"/>
      <c r="BTE35" s="8"/>
      <c r="BTF35" s="8"/>
      <c r="BTG35" s="8"/>
      <c r="BTH35" s="8"/>
      <c r="BTI35" s="8"/>
      <c r="BTJ35" s="8"/>
      <c r="BTK35" s="8"/>
      <c r="BTL35" s="8"/>
      <c r="BTM35" s="8"/>
      <c r="BTN35" s="8"/>
      <c r="BTO35" s="8"/>
      <c r="BTP35" s="8"/>
      <c r="BTQ35" s="8"/>
      <c r="BTR35" s="8"/>
      <c r="BTS35" s="8"/>
      <c r="BTT35" s="8"/>
      <c r="BTU35" s="8"/>
      <c r="BTV35" s="8"/>
      <c r="BTW35" s="8"/>
      <c r="BTX35" s="8"/>
      <c r="BTY35" s="8"/>
      <c r="BTZ35" s="8"/>
      <c r="BUA35" s="8"/>
      <c r="BUB35" s="8"/>
      <c r="BUC35" s="8"/>
      <c r="BUD35" s="8"/>
      <c r="BUE35" s="8"/>
      <c r="BUF35" s="8"/>
      <c r="BUG35" s="8"/>
      <c r="BUH35" s="8"/>
      <c r="BUI35" s="8"/>
      <c r="BUJ35" s="8"/>
    </row>
    <row r="36" spans="1:1908" s="6" customFormat="1" ht="39.75" customHeight="1" x14ac:dyDescent="0.3">
      <c r="A36" s="34">
        <v>35</v>
      </c>
      <c r="B36" s="32">
        <v>64788</v>
      </c>
      <c r="C36" s="48" t="s">
        <v>135</v>
      </c>
      <c r="D36" s="9">
        <v>596</v>
      </c>
      <c r="E36" s="46" t="s">
        <v>153</v>
      </c>
      <c r="F36" s="35" t="s">
        <v>72</v>
      </c>
      <c r="G36" s="35" t="s">
        <v>264</v>
      </c>
      <c r="H36" s="35" t="s">
        <v>265</v>
      </c>
      <c r="I36" s="35" t="s">
        <v>188</v>
      </c>
      <c r="J36" s="35" t="s">
        <v>264</v>
      </c>
      <c r="K36" s="35" t="s">
        <v>265</v>
      </c>
      <c r="L36" s="35" t="s">
        <v>188</v>
      </c>
      <c r="M36" s="7">
        <v>22</v>
      </c>
      <c r="N36" s="10">
        <f>M36/100*40</f>
        <v>8.8000000000000007</v>
      </c>
      <c r="O36" s="7">
        <v>15</v>
      </c>
      <c r="P36" s="10">
        <f>O36/100*40</f>
        <v>6</v>
      </c>
      <c r="Q36" s="7">
        <v>40</v>
      </c>
      <c r="R36" s="10">
        <f t="shared" si="2"/>
        <v>16</v>
      </c>
      <c r="S36" s="7">
        <v>10</v>
      </c>
      <c r="T36" s="10">
        <f>S36/100*60</f>
        <v>6</v>
      </c>
      <c r="U36" s="7">
        <v>30</v>
      </c>
      <c r="V36" s="10">
        <f>U36/100*60</f>
        <v>18</v>
      </c>
      <c r="W36" s="7">
        <v>20</v>
      </c>
      <c r="X36" s="10">
        <f>W36/100*60</f>
        <v>12</v>
      </c>
      <c r="Y36" s="10">
        <f t="shared" si="6"/>
        <v>66.8</v>
      </c>
      <c r="Z36" s="7">
        <v>2.5</v>
      </c>
      <c r="AA36" s="7">
        <v>0</v>
      </c>
      <c r="AB36" s="10">
        <f t="shared" si="7"/>
        <v>2.5</v>
      </c>
      <c r="AC36" s="7">
        <v>0</v>
      </c>
      <c r="AD36" s="38">
        <f t="shared" si="8"/>
        <v>69.3</v>
      </c>
      <c r="AE36" s="10" t="s">
        <v>334</v>
      </c>
      <c r="AF36" s="10" t="s">
        <v>334</v>
      </c>
      <c r="AG36" s="43">
        <v>53000</v>
      </c>
      <c r="AH36" s="14">
        <f>AG36/2</f>
        <v>26500</v>
      </c>
      <c r="AI36" s="14">
        <f t="shared" si="10"/>
        <v>0</v>
      </c>
      <c r="AJ36" s="14">
        <f t="shared" si="13"/>
        <v>0</v>
      </c>
      <c r="AK36" s="13">
        <f t="shared" si="12"/>
        <v>0</v>
      </c>
      <c r="AL36" s="57"/>
      <c r="AM36" s="56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  <c r="AMK36" s="8"/>
      <c r="AML36" s="8"/>
      <c r="AMM36" s="8"/>
      <c r="AMN36" s="8"/>
      <c r="AMO36" s="8"/>
      <c r="AMP36" s="8"/>
      <c r="AMQ36" s="8"/>
      <c r="AMR36" s="8"/>
      <c r="AMS36" s="8"/>
      <c r="AMT36" s="8"/>
      <c r="AMU36" s="8"/>
      <c r="AMV36" s="8"/>
      <c r="AMW36" s="8"/>
      <c r="AMX36" s="8"/>
      <c r="AMY36" s="8"/>
      <c r="AMZ36" s="8"/>
      <c r="ANA36" s="8"/>
      <c r="ANB36" s="8"/>
      <c r="ANC36" s="8"/>
      <c r="AND36" s="8"/>
      <c r="ANE36" s="8"/>
      <c r="ANF36" s="8"/>
      <c r="ANG36" s="8"/>
      <c r="ANH36" s="8"/>
      <c r="ANI36" s="8"/>
      <c r="ANJ36" s="8"/>
      <c r="ANK36" s="8"/>
      <c r="ANL36" s="8"/>
      <c r="ANM36" s="8"/>
      <c r="ANN36" s="8"/>
      <c r="ANO36" s="8"/>
      <c r="ANP36" s="8"/>
      <c r="ANQ36" s="8"/>
      <c r="ANR36" s="8"/>
      <c r="ANS36" s="8"/>
      <c r="ANT36" s="8"/>
      <c r="ANU36" s="8"/>
      <c r="ANV36" s="8"/>
      <c r="ANW36" s="8"/>
      <c r="ANX36" s="8"/>
      <c r="ANY36" s="8"/>
      <c r="ANZ36" s="8"/>
      <c r="AOA36" s="8"/>
      <c r="AOB36" s="8"/>
      <c r="AOC36" s="8"/>
      <c r="AOD36" s="8"/>
      <c r="AOE36" s="8"/>
      <c r="AOF36" s="8"/>
      <c r="AOG36" s="8"/>
      <c r="AOH36" s="8"/>
      <c r="AOI36" s="8"/>
      <c r="AOJ36" s="8"/>
      <c r="AOK36" s="8"/>
      <c r="AOL36" s="8"/>
      <c r="AOM36" s="8"/>
      <c r="AON36" s="8"/>
      <c r="AOO36" s="8"/>
      <c r="AOP36" s="8"/>
      <c r="AOQ36" s="8"/>
      <c r="AOR36" s="8"/>
      <c r="AOS36" s="8"/>
      <c r="AOT36" s="8"/>
      <c r="AOU36" s="8"/>
      <c r="AOV36" s="8"/>
      <c r="AOW36" s="8"/>
      <c r="AOX36" s="8"/>
      <c r="AOY36" s="8"/>
      <c r="AOZ36" s="8"/>
      <c r="APA36" s="8"/>
      <c r="APB36" s="8"/>
      <c r="APC36" s="8"/>
      <c r="APD36" s="8"/>
      <c r="APE36" s="8"/>
      <c r="APF36" s="8"/>
      <c r="APG36" s="8"/>
      <c r="APH36" s="8"/>
      <c r="API36" s="8"/>
      <c r="APJ36" s="8"/>
      <c r="APK36" s="8"/>
      <c r="APL36" s="8"/>
      <c r="APM36" s="8"/>
      <c r="APN36" s="8"/>
      <c r="APO36" s="8"/>
      <c r="APP36" s="8"/>
      <c r="APQ36" s="8"/>
      <c r="APR36" s="8"/>
      <c r="APS36" s="8"/>
      <c r="APT36" s="8"/>
      <c r="APU36" s="8"/>
      <c r="APV36" s="8"/>
      <c r="APW36" s="8"/>
      <c r="APX36" s="8"/>
      <c r="APY36" s="8"/>
      <c r="APZ36" s="8"/>
      <c r="AQA36" s="8"/>
      <c r="AQB36" s="8"/>
      <c r="AQC36" s="8"/>
      <c r="AQD36" s="8"/>
      <c r="AQE36" s="8"/>
      <c r="AQF36" s="8"/>
      <c r="AQG36" s="8"/>
      <c r="AQH36" s="8"/>
      <c r="AQI36" s="8"/>
      <c r="AQJ36" s="8"/>
      <c r="AQK36" s="8"/>
      <c r="AQL36" s="8"/>
      <c r="AQM36" s="8"/>
      <c r="AQN36" s="8"/>
      <c r="AQO36" s="8"/>
      <c r="AQP36" s="8"/>
      <c r="AQQ36" s="8"/>
      <c r="AQR36" s="8"/>
      <c r="AQS36" s="8"/>
      <c r="AQT36" s="8"/>
      <c r="AQU36" s="8"/>
      <c r="AQV36" s="8"/>
      <c r="AQW36" s="8"/>
      <c r="AQX36" s="8"/>
      <c r="AQY36" s="8"/>
      <c r="AQZ36" s="8"/>
      <c r="ARA36" s="8"/>
      <c r="ARB36" s="8"/>
      <c r="ARC36" s="8"/>
      <c r="ARD36" s="8"/>
      <c r="ARE36" s="8"/>
      <c r="ARF36" s="8"/>
      <c r="ARG36" s="8"/>
      <c r="ARH36" s="8"/>
      <c r="ARI36" s="8"/>
      <c r="ARJ36" s="8"/>
      <c r="ARK36" s="8"/>
      <c r="ARL36" s="8"/>
      <c r="ARM36" s="8"/>
      <c r="ARN36" s="8"/>
      <c r="ARO36" s="8"/>
      <c r="ARP36" s="8"/>
      <c r="ARQ36" s="8"/>
      <c r="ARR36" s="8"/>
      <c r="ARS36" s="8"/>
      <c r="ART36" s="8"/>
      <c r="ARU36" s="8"/>
      <c r="ARV36" s="8"/>
      <c r="ARW36" s="8"/>
      <c r="ARX36" s="8"/>
      <c r="ARY36" s="8"/>
      <c r="ARZ36" s="8"/>
      <c r="ASA36" s="8"/>
      <c r="ASB36" s="8"/>
      <c r="ASC36" s="8"/>
      <c r="ASD36" s="8"/>
      <c r="ASE36" s="8"/>
      <c r="ASF36" s="8"/>
      <c r="ASG36" s="8"/>
      <c r="ASH36" s="8"/>
      <c r="ASI36" s="8"/>
      <c r="ASJ36" s="8"/>
      <c r="ASK36" s="8"/>
      <c r="ASL36" s="8"/>
      <c r="ASM36" s="8"/>
      <c r="ASN36" s="8"/>
      <c r="ASO36" s="8"/>
      <c r="ASP36" s="8"/>
      <c r="ASQ36" s="8"/>
      <c r="ASR36" s="8"/>
      <c r="ASS36" s="8"/>
      <c r="AST36" s="8"/>
      <c r="ASU36" s="8"/>
      <c r="ASV36" s="8"/>
      <c r="ASW36" s="8"/>
      <c r="ASX36" s="8"/>
      <c r="ASY36" s="8"/>
      <c r="ASZ36" s="8"/>
      <c r="ATA36" s="8"/>
      <c r="ATB36" s="8"/>
      <c r="ATC36" s="8"/>
      <c r="ATD36" s="8"/>
      <c r="ATE36" s="8"/>
      <c r="ATF36" s="8"/>
      <c r="ATG36" s="8"/>
      <c r="ATH36" s="8"/>
      <c r="ATI36" s="8"/>
      <c r="ATJ36" s="8"/>
      <c r="ATK36" s="8"/>
      <c r="ATL36" s="8"/>
      <c r="ATM36" s="8"/>
      <c r="ATN36" s="8"/>
      <c r="ATO36" s="8"/>
      <c r="ATP36" s="8"/>
      <c r="ATQ36" s="8"/>
      <c r="ATR36" s="8"/>
      <c r="ATS36" s="8"/>
      <c r="ATT36" s="8"/>
      <c r="ATU36" s="8"/>
      <c r="ATV36" s="8"/>
      <c r="ATW36" s="8"/>
      <c r="ATX36" s="8"/>
      <c r="ATY36" s="8"/>
      <c r="ATZ36" s="8"/>
      <c r="AUA36" s="8"/>
      <c r="AUB36" s="8"/>
      <c r="AUC36" s="8"/>
      <c r="AUD36" s="8"/>
      <c r="AUE36" s="8"/>
      <c r="AUF36" s="8"/>
      <c r="AUG36" s="8"/>
      <c r="AUH36" s="8"/>
      <c r="AUI36" s="8"/>
      <c r="AUJ36" s="8"/>
      <c r="AUK36" s="8"/>
      <c r="AUL36" s="8"/>
      <c r="AUM36" s="8"/>
      <c r="AUN36" s="8"/>
      <c r="AUO36" s="8"/>
      <c r="AUP36" s="8"/>
      <c r="AUQ36" s="8"/>
      <c r="AUR36" s="8"/>
      <c r="AUS36" s="8"/>
      <c r="AUT36" s="8"/>
      <c r="AUU36" s="8"/>
      <c r="AUV36" s="8"/>
      <c r="AUW36" s="8"/>
      <c r="AUX36" s="8"/>
      <c r="AUY36" s="8"/>
      <c r="AUZ36" s="8"/>
      <c r="AVA36" s="8"/>
      <c r="AVB36" s="8"/>
      <c r="AVC36" s="8"/>
      <c r="AVD36" s="8"/>
      <c r="AVE36" s="8"/>
      <c r="AVF36" s="8"/>
      <c r="AVG36" s="8"/>
      <c r="AVH36" s="8"/>
      <c r="AVI36" s="8"/>
      <c r="AVJ36" s="8"/>
      <c r="AVK36" s="8"/>
      <c r="AVL36" s="8"/>
      <c r="AVM36" s="8"/>
      <c r="AVN36" s="8"/>
      <c r="AVO36" s="8"/>
      <c r="AVP36" s="8"/>
      <c r="AVQ36" s="8"/>
      <c r="AVR36" s="8"/>
      <c r="AVS36" s="8"/>
      <c r="AVT36" s="8"/>
      <c r="AVU36" s="8"/>
      <c r="AVV36" s="8"/>
      <c r="AVW36" s="8"/>
      <c r="AVX36" s="8"/>
      <c r="AVY36" s="8"/>
      <c r="AVZ36" s="8"/>
      <c r="AWA36" s="8"/>
      <c r="AWB36" s="8"/>
      <c r="AWC36" s="8"/>
      <c r="AWD36" s="8"/>
      <c r="AWE36" s="8"/>
      <c r="AWF36" s="8"/>
      <c r="AWG36" s="8"/>
      <c r="AWH36" s="8"/>
      <c r="AWI36" s="8"/>
      <c r="AWJ36" s="8"/>
      <c r="AWK36" s="8"/>
      <c r="AWL36" s="8"/>
      <c r="AWM36" s="8"/>
      <c r="AWN36" s="8"/>
      <c r="AWO36" s="8"/>
      <c r="AWP36" s="8"/>
      <c r="AWQ36" s="8"/>
      <c r="AWR36" s="8"/>
      <c r="AWS36" s="8"/>
      <c r="AWT36" s="8"/>
      <c r="AWU36" s="8"/>
      <c r="AWV36" s="8"/>
      <c r="AWW36" s="8"/>
      <c r="AWX36" s="8"/>
      <c r="AWY36" s="8"/>
      <c r="AWZ36" s="8"/>
      <c r="AXA36" s="8"/>
      <c r="AXB36" s="8"/>
      <c r="AXC36" s="8"/>
      <c r="AXD36" s="8"/>
      <c r="AXE36" s="8"/>
      <c r="AXF36" s="8"/>
      <c r="AXG36" s="8"/>
      <c r="AXH36" s="8"/>
      <c r="AXI36" s="8"/>
      <c r="AXJ36" s="8"/>
      <c r="AXK36" s="8"/>
      <c r="AXL36" s="8"/>
      <c r="AXM36" s="8"/>
      <c r="AXN36" s="8"/>
      <c r="AXO36" s="8"/>
      <c r="AXP36" s="8"/>
      <c r="AXQ36" s="8"/>
      <c r="AXR36" s="8"/>
      <c r="AXS36" s="8"/>
      <c r="AXT36" s="8"/>
      <c r="AXU36" s="8"/>
      <c r="AXV36" s="8"/>
      <c r="AXW36" s="8"/>
      <c r="AXX36" s="8"/>
      <c r="AXY36" s="8"/>
      <c r="AXZ36" s="8"/>
      <c r="AYA36" s="8"/>
      <c r="AYB36" s="8"/>
      <c r="AYC36" s="8"/>
      <c r="AYD36" s="8"/>
      <c r="AYE36" s="8"/>
      <c r="AYF36" s="8"/>
      <c r="AYG36" s="8"/>
      <c r="AYH36" s="8"/>
      <c r="AYI36" s="8"/>
      <c r="AYJ36" s="8"/>
      <c r="AYK36" s="8"/>
      <c r="AYL36" s="8"/>
      <c r="AYM36" s="8"/>
      <c r="AYN36" s="8"/>
      <c r="AYO36" s="8"/>
      <c r="AYP36" s="8"/>
      <c r="AYQ36" s="8"/>
      <c r="AYR36" s="8"/>
      <c r="AYS36" s="8"/>
      <c r="AYT36" s="8"/>
      <c r="AYU36" s="8"/>
      <c r="AYV36" s="8"/>
      <c r="AYW36" s="8"/>
      <c r="AYX36" s="8"/>
      <c r="AYY36" s="8"/>
      <c r="AYZ36" s="8"/>
      <c r="AZA36" s="8"/>
      <c r="AZB36" s="8"/>
      <c r="AZC36" s="8"/>
      <c r="AZD36" s="8"/>
      <c r="AZE36" s="8"/>
      <c r="AZF36" s="8"/>
      <c r="AZG36" s="8"/>
      <c r="AZH36" s="8"/>
      <c r="AZI36" s="8"/>
      <c r="AZJ36" s="8"/>
      <c r="AZK36" s="8"/>
      <c r="AZL36" s="8"/>
      <c r="AZM36" s="8"/>
      <c r="AZN36" s="8"/>
      <c r="AZO36" s="8"/>
      <c r="AZP36" s="8"/>
      <c r="AZQ36" s="8"/>
      <c r="AZR36" s="8"/>
      <c r="AZS36" s="8"/>
      <c r="AZT36" s="8"/>
      <c r="AZU36" s="8"/>
      <c r="AZV36" s="8"/>
      <c r="AZW36" s="8"/>
      <c r="AZX36" s="8"/>
      <c r="AZY36" s="8"/>
      <c r="AZZ36" s="8"/>
      <c r="BAA36" s="8"/>
      <c r="BAB36" s="8"/>
      <c r="BAC36" s="8"/>
      <c r="BAD36" s="8"/>
      <c r="BAE36" s="8"/>
      <c r="BAF36" s="8"/>
      <c r="BAG36" s="8"/>
      <c r="BAH36" s="8"/>
      <c r="BAI36" s="8"/>
      <c r="BAJ36" s="8"/>
      <c r="BAK36" s="8"/>
      <c r="BAL36" s="8"/>
      <c r="BAM36" s="8"/>
      <c r="BAN36" s="8"/>
      <c r="BAO36" s="8"/>
      <c r="BAP36" s="8"/>
      <c r="BAQ36" s="8"/>
      <c r="BAR36" s="8"/>
      <c r="BAS36" s="8"/>
      <c r="BAT36" s="8"/>
      <c r="BAU36" s="8"/>
      <c r="BAV36" s="8"/>
      <c r="BAW36" s="8"/>
      <c r="BAX36" s="8"/>
      <c r="BAY36" s="8"/>
      <c r="BAZ36" s="8"/>
      <c r="BBA36" s="8"/>
      <c r="BBB36" s="8"/>
      <c r="BBC36" s="8"/>
      <c r="BBD36" s="8"/>
      <c r="BBE36" s="8"/>
      <c r="BBF36" s="8"/>
      <c r="BBG36" s="8"/>
      <c r="BBH36" s="8"/>
      <c r="BBI36" s="8"/>
      <c r="BBJ36" s="8"/>
      <c r="BBK36" s="8"/>
      <c r="BBL36" s="8"/>
      <c r="BBM36" s="8"/>
      <c r="BBN36" s="8"/>
      <c r="BBO36" s="8"/>
      <c r="BBP36" s="8"/>
      <c r="BBQ36" s="8"/>
      <c r="BBR36" s="8"/>
      <c r="BBS36" s="8"/>
      <c r="BBT36" s="8"/>
      <c r="BBU36" s="8"/>
      <c r="BBV36" s="8"/>
      <c r="BBW36" s="8"/>
      <c r="BBX36" s="8"/>
      <c r="BBY36" s="8"/>
      <c r="BBZ36" s="8"/>
      <c r="BCA36" s="8"/>
      <c r="BCB36" s="8"/>
      <c r="BCC36" s="8"/>
      <c r="BCD36" s="8"/>
      <c r="BCE36" s="8"/>
      <c r="BCF36" s="8"/>
      <c r="BCG36" s="8"/>
      <c r="BCH36" s="8"/>
      <c r="BCI36" s="8"/>
      <c r="BCJ36" s="8"/>
      <c r="BCK36" s="8"/>
      <c r="BCL36" s="8"/>
      <c r="BCM36" s="8"/>
      <c r="BCN36" s="8"/>
      <c r="BCO36" s="8"/>
      <c r="BCP36" s="8"/>
      <c r="BCQ36" s="8"/>
      <c r="BCR36" s="8"/>
      <c r="BCS36" s="8"/>
      <c r="BCT36" s="8"/>
      <c r="BCU36" s="8"/>
      <c r="BCV36" s="8"/>
      <c r="BCW36" s="8"/>
      <c r="BCX36" s="8"/>
      <c r="BCY36" s="8"/>
      <c r="BCZ36" s="8"/>
      <c r="BDA36" s="8"/>
      <c r="BDB36" s="8"/>
      <c r="BDC36" s="8"/>
      <c r="BDD36" s="8"/>
      <c r="BDE36" s="8"/>
      <c r="BDF36" s="8"/>
      <c r="BDG36" s="8"/>
      <c r="BDH36" s="8"/>
      <c r="BDI36" s="8"/>
      <c r="BDJ36" s="8"/>
      <c r="BDK36" s="8"/>
      <c r="BDL36" s="8"/>
      <c r="BDM36" s="8"/>
      <c r="BDN36" s="8"/>
      <c r="BDO36" s="8"/>
      <c r="BDP36" s="8"/>
      <c r="BDQ36" s="8"/>
      <c r="BDR36" s="8"/>
      <c r="BDS36" s="8"/>
      <c r="BDT36" s="8"/>
      <c r="BDU36" s="8"/>
      <c r="BDV36" s="8"/>
      <c r="BDW36" s="8"/>
      <c r="BDX36" s="8"/>
      <c r="BDY36" s="8"/>
      <c r="BDZ36" s="8"/>
      <c r="BEA36" s="8"/>
      <c r="BEB36" s="8"/>
      <c r="BEC36" s="8"/>
      <c r="BED36" s="8"/>
      <c r="BEE36" s="8"/>
      <c r="BEF36" s="8"/>
      <c r="BEG36" s="8"/>
      <c r="BEH36" s="8"/>
      <c r="BEI36" s="8"/>
      <c r="BEJ36" s="8"/>
      <c r="BEK36" s="8"/>
      <c r="BEL36" s="8"/>
      <c r="BEM36" s="8"/>
      <c r="BEN36" s="8"/>
      <c r="BEO36" s="8"/>
      <c r="BEP36" s="8"/>
      <c r="BEQ36" s="8"/>
      <c r="BER36" s="8"/>
      <c r="BES36" s="8"/>
      <c r="BET36" s="8"/>
      <c r="BEU36" s="8"/>
      <c r="BEV36" s="8"/>
      <c r="BEW36" s="8"/>
      <c r="BEX36" s="8"/>
      <c r="BEY36" s="8"/>
      <c r="BEZ36" s="8"/>
      <c r="BFA36" s="8"/>
      <c r="BFB36" s="8"/>
      <c r="BFC36" s="8"/>
      <c r="BFD36" s="8"/>
      <c r="BFE36" s="8"/>
      <c r="BFF36" s="8"/>
      <c r="BFG36" s="8"/>
      <c r="BFH36" s="8"/>
      <c r="BFI36" s="8"/>
      <c r="BFJ36" s="8"/>
      <c r="BFK36" s="8"/>
      <c r="BFL36" s="8"/>
      <c r="BFM36" s="8"/>
      <c r="BFN36" s="8"/>
      <c r="BFO36" s="8"/>
      <c r="BFP36" s="8"/>
      <c r="BFQ36" s="8"/>
      <c r="BFR36" s="8"/>
      <c r="BFS36" s="8"/>
      <c r="BFT36" s="8"/>
      <c r="BFU36" s="8"/>
      <c r="BFV36" s="8"/>
      <c r="BFW36" s="8"/>
      <c r="BFX36" s="8"/>
      <c r="BFY36" s="8"/>
      <c r="BFZ36" s="8"/>
      <c r="BGA36" s="8"/>
      <c r="BGB36" s="8"/>
      <c r="BGC36" s="8"/>
      <c r="BGD36" s="8"/>
      <c r="BGE36" s="8"/>
      <c r="BGF36" s="8"/>
      <c r="BGG36" s="8"/>
      <c r="BGH36" s="8"/>
      <c r="BGI36" s="8"/>
      <c r="BGJ36" s="8"/>
      <c r="BGK36" s="8"/>
      <c r="BGL36" s="8"/>
      <c r="BGM36" s="8"/>
      <c r="BGN36" s="8"/>
      <c r="BGO36" s="8"/>
      <c r="BGP36" s="8"/>
      <c r="BGQ36" s="8"/>
      <c r="BGR36" s="8"/>
      <c r="BGS36" s="8"/>
      <c r="BGT36" s="8"/>
      <c r="BGU36" s="8"/>
      <c r="BGV36" s="8"/>
      <c r="BGW36" s="8"/>
      <c r="BGX36" s="8"/>
      <c r="BGY36" s="8"/>
      <c r="BGZ36" s="8"/>
      <c r="BHA36" s="8"/>
      <c r="BHB36" s="8"/>
      <c r="BHC36" s="8"/>
      <c r="BHD36" s="8"/>
      <c r="BHE36" s="8"/>
      <c r="BHF36" s="8"/>
      <c r="BHG36" s="8"/>
      <c r="BHH36" s="8"/>
      <c r="BHI36" s="8"/>
      <c r="BHJ36" s="8"/>
      <c r="BHK36" s="8"/>
      <c r="BHL36" s="8"/>
      <c r="BHM36" s="8"/>
      <c r="BHN36" s="8"/>
      <c r="BHO36" s="8"/>
      <c r="BHP36" s="8"/>
      <c r="BHQ36" s="8"/>
      <c r="BHR36" s="8"/>
      <c r="BHS36" s="8"/>
      <c r="BHT36" s="8"/>
      <c r="BHU36" s="8"/>
      <c r="BHV36" s="8"/>
      <c r="BHW36" s="8"/>
      <c r="BHX36" s="8"/>
      <c r="BHY36" s="8"/>
      <c r="BHZ36" s="8"/>
      <c r="BIA36" s="8"/>
      <c r="BIB36" s="8"/>
      <c r="BIC36" s="8"/>
      <c r="BID36" s="8"/>
      <c r="BIE36" s="8"/>
      <c r="BIF36" s="8"/>
      <c r="BIG36" s="8"/>
      <c r="BIH36" s="8"/>
      <c r="BII36" s="8"/>
      <c r="BIJ36" s="8"/>
      <c r="BIK36" s="8"/>
      <c r="BIL36" s="8"/>
      <c r="BIM36" s="8"/>
      <c r="BIN36" s="8"/>
      <c r="BIO36" s="8"/>
      <c r="BIP36" s="8"/>
      <c r="BIQ36" s="8"/>
      <c r="BIR36" s="8"/>
      <c r="BIS36" s="8"/>
      <c r="BIT36" s="8"/>
      <c r="BIU36" s="8"/>
      <c r="BIV36" s="8"/>
      <c r="BIW36" s="8"/>
      <c r="BIX36" s="8"/>
      <c r="BIY36" s="8"/>
      <c r="BIZ36" s="8"/>
      <c r="BJA36" s="8"/>
      <c r="BJB36" s="8"/>
      <c r="BJC36" s="8"/>
      <c r="BJD36" s="8"/>
      <c r="BJE36" s="8"/>
      <c r="BJF36" s="8"/>
      <c r="BJG36" s="8"/>
      <c r="BJH36" s="8"/>
      <c r="BJI36" s="8"/>
      <c r="BJJ36" s="8"/>
      <c r="BJK36" s="8"/>
      <c r="BJL36" s="8"/>
      <c r="BJM36" s="8"/>
      <c r="BJN36" s="8"/>
      <c r="BJO36" s="8"/>
      <c r="BJP36" s="8"/>
      <c r="BJQ36" s="8"/>
      <c r="BJR36" s="8"/>
      <c r="BJS36" s="8"/>
      <c r="BJT36" s="8"/>
      <c r="BJU36" s="8"/>
      <c r="BJV36" s="8"/>
      <c r="BJW36" s="8"/>
      <c r="BJX36" s="8"/>
      <c r="BJY36" s="8"/>
      <c r="BJZ36" s="8"/>
      <c r="BKA36" s="8"/>
      <c r="BKB36" s="8"/>
      <c r="BKC36" s="8"/>
      <c r="BKD36" s="8"/>
      <c r="BKE36" s="8"/>
      <c r="BKF36" s="8"/>
      <c r="BKG36" s="8"/>
      <c r="BKH36" s="8"/>
      <c r="BKI36" s="8"/>
      <c r="BKJ36" s="8"/>
      <c r="BKK36" s="8"/>
      <c r="BKL36" s="8"/>
      <c r="BKM36" s="8"/>
      <c r="BKN36" s="8"/>
      <c r="BKO36" s="8"/>
      <c r="BKP36" s="8"/>
      <c r="BKQ36" s="8"/>
      <c r="BKR36" s="8"/>
      <c r="BKS36" s="8"/>
      <c r="BKT36" s="8"/>
      <c r="BKU36" s="8"/>
      <c r="BKV36" s="8"/>
      <c r="BKW36" s="8"/>
      <c r="BKX36" s="8"/>
      <c r="BKY36" s="8"/>
      <c r="BKZ36" s="8"/>
      <c r="BLA36" s="8"/>
      <c r="BLB36" s="8"/>
      <c r="BLC36" s="8"/>
      <c r="BLD36" s="8"/>
      <c r="BLE36" s="8"/>
      <c r="BLF36" s="8"/>
      <c r="BLG36" s="8"/>
      <c r="BLH36" s="8"/>
      <c r="BLI36" s="8"/>
      <c r="BLJ36" s="8"/>
      <c r="BLK36" s="8"/>
      <c r="BLL36" s="8"/>
      <c r="BLM36" s="8"/>
      <c r="BLN36" s="8"/>
      <c r="BLO36" s="8"/>
      <c r="BLP36" s="8"/>
      <c r="BLQ36" s="8"/>
      <c r="BLR36" s="8"/>
      <c r="BLS36" s="8"/>
      <c r="BLT36" s="8"/>
      <c r="BLU36" s="8"/>
      <c r="BLV36" s="8"/>
      <c r="BLW36" s="8"/>
      <c r="BLX36" s="8"/>
      <c r="BLY36" s="8"/>
      <c r="BLZ36" s="8"/>
      <c r="BMA36" s="8"/>
      <c r="BMB36" s="8"/>
      <c r="BMC36" s="8"/>
      <c r="BMD36" s="8"/>
      <c r="BME36" s="8"/>
      <c r="BMF36" s="8"/>
      <c r="BMG36" s="8"/>
      <c r="BMH36" s="8"/>
      <c r="BMI36" s="8"/>
      <c r="BMJ36" s="8"/>
      <c r="BMK36" s="8"/>
      <c r="BML36" s="8"/>
      <c r="BMM36" s="8"/>
      <c r="BMN36" s="8"/>
      <c r="BMO36" s="8"/>
      <c r="BMP36" s="8"/>
      <c r="BMQ36" s="8"/>
      <c r="BMR36" s="8"/>
      <c r="BMS36" s="8"/>
      <c r="BMT36" s="8"/>
      <c r="BMU36" s="8"/>
      <c r="BMV36" s="8"/>
      <c r="BMW36" s="8"/>
      <c r="BMX36" s="8"/>
      <c r="BMY36" s="8"/>
      <c r="BMZ36" s="8"/>
      <c r="BNA36" s="8"/>
      <c r="BNB36" s="8"/>
      <c r="BNC36" s="8"/>
      <c r="BND36" s="8"/>
      <c r="BNE36" s="8"/>
      <c r="BNF36" s="8"/>
      <c r="BNG36" s="8"/>
      <c r="BNH36" s="8"/>
      <c r="BNI36" s="8"/>
      <c r="BNJ36" s="8"/>
      <c r="BNK36" s="8"/>
      <c r="BNL36" s="8"/>
      <c r="BNM36" s="8"/>
      <c r="BNN36" s="8"/>
      <c r="BNO36" s="8"/>
      <c r="BNP36" s="8"/>
      <c r="BNQ36" s="8"/>
      <c r="BNR36" s="8"/>
      <c r="BNS36" s="8"/>
      <c r="BNT36" s="8"/>
      <c r="BNU36" s="8"/>
      <c r="BNV36" s="8"/>
      <c r="BNW36" s="8"/>
      <c r="BNX36" s="8"/>
      <c r="BNY36" s="8"/>
      <c r="BNZ36" s="8"/>
      <c r="BOA36" s="8"/>
      <c r="BOB36" s="8"/>
      <c r="BOC36" s="8"/>
      <c r="BOD36" s="8"/>
      <c r="BOE36" s="8"/>
      <c r="BOF36" s="8"/>
      <c r="BOG36" s="8"/>
      <c r="BOH36" s="8"/>
      <c r="BOI36" s="8"/>
      <c r="BOJ36" s="8"/>
      <c r="BOK36" s="8"/>
      <c r="BOL36" s="8"/>
      <c r="BOM36" s="8"/>
      <c r="BON36" s="8"/>
      <c r="BOO36" s="8"/>
      <c r="BOP36" s="8"/>
      <c r="BOQ36" s="8"/>
      <c r="BOR36" s="8"/>
      <c r="BOS36" s="8"/>
      <c r="BOT36" s="8"/>
      <c r="BOU36" s="8"/>
      <c r="BOV36" s="8"/>
      <c r="BOW36" s="8"/>
      <c r="BOX36" s="8"/>
      <c r="BOY36" s="8"/>
      <c r="BOZ36" s="8"/>
      <c r="BPA36" s="8"/>
      <c r="BPB36" s="8"/>
      <c r="BPC36" s="8"/>
      <c r="BPD36" s="8"/>
      <c r="BPE36" s="8"/>
      <c r="BPF36" s="8"/>
      <c r="BPG36" s="8"/>
      <c r="BPH36" s="8"/>
      <c r="BPI36" s="8"/>
      <c r="BPJ36" s="8"/>
      <c r="BPK36" s="8"/>
      <c r="BPL36" s="8"/>
      <c r="BPM36" s="8"/>
      <c r="BPN36" s="8"/>
      <c r="BPO36" s="8"/>
      <c r="BPP36" s="8"/>
      <c r="BPQ36" s="8"/>
      <c r="BPR36" s="8"/>
      <c r="BPS36" s="8"/>
      <c r="BPT36" s="8"/>
      <c r="BPU36" s="8"/>
      <c r="BPV36" s="8"/>
      <c r="BPW36" s="8"/>
      <c r="BPX36" s="8"/>
      <c r="BPY36" s="8"/>
      <c r="BPZ36" s="8"/>
      <c r="BQA36" s="8"/>
      <c r="BQB36" s="8"/>
      <c r="BQC36" s="8"/>
      <c r="BQD36" s="8"/>
      <c r="BQE36" s="8"/>
      <c r="BQF36" s="8"/>
      <c r="BQG36" s="8"/>
      <c r="BQH36" s="8"/>
      <c r="BQI36" s="8"/>
      <c r="BQJ36" s="8"/>
      <c r="BQK36" s="8"/>
      <c r="BQL36" s="8"/>
      <c r="BQM36" s="8"/>
      <c r="BQN36" s="8"/>
      <c r="BQO36" s="8"/>
      <c r="BQP36" s="8"/>
      <c r="BQQ36" s="8"/>
      <c r="BQR36" s="8"/>
      <c r="BQS36" s="8"/>
      <c r="BQT36" s="8"/>
      <c r="BQU36" s="8"/>
      <c r="BQV36" s="8"/>
      <c r="BQW36" s="8"/>
      <c r="BQX36" s="8"/>
      <c r="BQY36" s="8"/>
      <c r="BQZ36" s="8"/>
      <c r="BRA36" s="8"/>
      <c r="BRB36" s="8"/>
      <c r="BRC36" s="8"/>
      <c r="BRD36" s="8"/>
      <c r="BRE36" s="8"/>
      <c r="BRF36" s="8"/>
      <c r="BRG36" s="8"/>
      <c r="BRH36" s="8"/>
      <c r="BRI36" s="8"/>
      <c r="BRJ36" s="8"/>
      <c r="BRK36" s="8"/>
      <c r="BRL36" s="8"/>
      <c r="BRM36" s="8"/>
      <c r="BRN36" s="8"/>
      <c r="BRO36" s="8"/>
      <c r="BRP36" s="8"/>
      <c r="BRQ36" s="8"/>
      <c r="BRR36" s="8"/>
      <c r="BRS36" s="8"/>
      <c r="BRT36" s="8"/>
      <c r="BRU36" s="8"/>
      <c r="BRV36" s="8"/>
      <c r="BRZ36" s="8"/>
      <c r="BSA36" s="8"/>
      <c r="BSB36" s="8"/>
      <c r="BSC36" s="8"/>
      <c r="BSD36" s="8"/>
      <c r="BSE36" s="8"/>
      <c r="BSF36" s="8"/>
      <c r="BSG36" s="8"/>
      <c r="BSH36" s="8"/>
      <c r="BSI36" s="8"/>
      <c r="BSJ36" s="8"/>
      <c r="BSK36" s="8"/>
      <c r="BSL36" s="8"/>
      <c r="BSM36" s="8"/>
      <c r="BSN36" s="8"/>
      <c r="BSO36" s="8"/>
      <c r="BSP36" s="8"/>
      <c r="BSQ36" s="8"/>
      <c r="BSR36" s="8"/>
      <c r="BSS36" s="8"/>
      <c r="BST36" s="8"/>
      <c r="BSU36" s="8"/>
      <c r="BSV36" s="8"/>
      <c r="BSW36" s="8"/>
      <c r="BSX36" s="8"/>
      <c r="BSY36" s="8"/>
      <c r="BSZ36" s="8"/>
      <c r="BTA36" s="8"/>
      <c r="BTB36" s="8"/>
      <c r="BTC36" s="8"/>
      <c r="BTD36" s="8"/>
      <c r="BTE36" s="8"/>
      <c r="BTF36" s="8"/>
      <c r="BTG36" s="8"/>
      <c r="BTH36" s="8"/>
      <c r="BTI36" s="8"/>
      <c r="BTJ36" s="8"/>
      <c r="BTK36" s="8"/>
      <c r="BTL36" s="8"/>
      <c r="BTM36" s="8"/>
      <c r="BTN36" s="8"/>
      <c r="BTO36" s="8"/>
      <c r="BTP36" s="8"/>
      <c r="BTQ36" s="8"/>
      <c r="BTR36" s="8"/>
      <c r="BTS36" s="8"/>
      <c r="BTT36" s="8"/>
      <c r="BTU36" s="8"/>
      <c r="BTV36" s="8"/>
      <c r="BTW36" s="8"/>
      <c r="BTX36" s="8"/>
      <c r="BTY36" s="8"/>
      <c r="BTZ36" s="8"/>
      <c r="BUA36" s="8"/>
      <c r="BUB36" s="8"/>
      <c r="BUC36" s="8"/>
      <c r="BUD36" s="8"/>
      <c r="BUE36" s="8"/>
      <c r="BUF36" s="8"/>
      <c r="BUG36" s="8"/>
      <c r="BUH36" s="8"/>
      <c r="BUI36" s="8"/>
      <c r="BUJ36" s="8"/>
    </row>
    <row r="37" spans="1:1908" s="6" customFormat="1" ht="39.75" customHeight="1" x14ac:dyDescent="0.3">
      <c r="A37" s="34">
        <v>36</v>
      </c>
      <c r="B37" s="32">
        <v>64764</v>
      </c>
      <c r="C37" s="48" t="s">
        <v>135</v>
      </c>
      <c r="D37" s="9">
        <v>596</v>
      </c>
      <c r="E37" s="46" t="s">
        <v>150</v>
      </c>
      <c r="F37" s="35" t="s">
        <v>77</v>
      </c>
      <c r="G37" s="35" t="s">
        <v>279</v>
      </c>
      <c r="H37" s="35" t="s">
        <v>278</v>
      </c>
      <c r="I37" s="35" t="s">
        <v>209</v>
      </c>
      <c r="J37" s="35" t="s">
        <v>279</v>
      </c>
      <c r="K37" s="35" t="s">
        <v>278</v>
      </c>
      <c r="L37" s="35" t="s">
        <v>209</v>
      </c>
      <c r="M37" s="7">
        <v>22</v>
      </c>
      <c r="N37" s="10">
        <f>M37/100*40</f>
        <v>8.8000000000000007</v>
      </c>
      <c r="O37" s="7">
        <v>15</v>
      </c>
      <c r="P37" s="10">
        <f>O37/100*40</f>
        <v>6</v>
      </c>
      <c r="Q37" s="7">
        <v>40</v>
      </c>
      <c r="R37" s="10">
        <f>Q37/100*40</f>
        <v>16</v>
      </c>
      <c r="S37" s="7">
        <v>20</v>
      </c>
      <c r="T37" s="10">
        <f>S37/100*60</f>
        <v>12</v>
      </c>
      <c r="U37" s="7">
        <v>20</v>
      </c>
      <c r="V37" s="10">
        <f>U37/100*60</f>
        <v>12</v>
      </c>
      <c r="W37" s="7">
        <v>20</v>
      </c>
      <c r="X37" s="10">
        <f>W37/100*60</f>
        <v>12</v>
      </c>
      <c r="Y37" s="10">
        <f>N37+P37+R37+T37+V37+X37</f>
        <v>66.8</v>
      </c>
      <c r="Z37" s="7">
        <v>2.5</v>
      </c>
      <c r="AA37" s="7">
        <v>0</v>
      </c>
      <c r="AB37" s="10">
        <f>Z37+AA37</f>
        <v>2.5</v>
      </c>
      <c r="AC37" s="7">
        <v>0</v>
      </c>
      <c r="AD37" s="38">
        <f>AC37+AB37+Y37</f>
        <v>69.3</v>
      </c>
      <c r="AE37" s="10" t="s">
        <v>335</v>
      </c>
      <c r="AF37" s="10" t="s">
        <v>335</v>
      </c>
      <c r="AG37" s="43">
        <v>114111.66</v>
      </c>
      <c r="AH37" s="14">
        <f>AG37/2</f>
        <v>57055.83</v>
      </c>
      <c r="AI37" s="14">
        <f t="shared" si="10"/>
        <v>0</v>
      </c>
      <c r="AJ37" s="14">
        <f t="shared" si="13"/>
        <v>0</v>
      </c>
      <c r="AK37" s="13">
        <f t="shared" si="12"/>
        <v>0</v>
      </c>
      <c r="AL37" s="57"/>
      <c r="AM37" s="56"/>
      <c r="AN37" s="3"/>
      <c r="AO37" s="3"/>
      <c r="AP37" s="3"/>
      <c r="AQ37" s="3"/>
      <c r="AR37" s="3"/>
      <c r="AS37" s="3"/>
      <c r="AT37" s="3"/>
      <c r="AU37" s="3"/>
      <c r="AV37" s="3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  <c r="AMK37" s="8"/>
      <c r="AML37" s="8"/>
      <c r="AMM37" s="8"/>
      <c r="AMN37" s="8"/>
      <c r="AMO37" s="8"/>
      <c r="AMP37" s="8"/>
      <c r="AMQ37" s="8"/>
      <c r="AMR37" s="8"/>
      <c r="AMS37" s="8"/>
      <c r="AMT37" s="8"/>
      <c r="AMU37" s="8"/>
      <c r="AMV37" s="8"/>
      <c r="AMW37" s="8"/>
      <c r="AMX37" s="8"/>
      <c r="AMY37" s="8"/>
      <c r="AMZ37" s="8"/>
      <c r="ANA37" s="8"/>
      <c r="ANB37" s="8"/>
      <c r="ANC37" s="8"/>
      <c r="AND37" s="8"/>
      <c r="ANE37" s="8"/>
      <c r="ANF37" s="8"/>
      <c r="ANG37" s="8"/>
      <c r="ANH37" s="8"/>
      <c r="ANI37" s="8"/>
      <c r="ANJ37" s="8"/>
      <c r="ANK37" s="8"/>
      <c r="ANL37" s="8"/>
      <c r="ANM37" s="8"/>
      <c r="ANN37" s="8"/>
      <c r="ANO37" s="8"/>
      <c r="ANP37" s="8"/>
      <c r="ANQ37" s="8"/>
      <c r="ANR37" s="8"/>
      <c r="ANS37" s="8"/>
      <c r="ANT37" s="8"/>
      <c r="ANU37" s="8"/>
      <c r="ANV37" s="8"/>
      <c r="ANW37" s="8"/>
      <c r="ANX37" s="8"/>
      <c r="ANY37" s="8"/>
      <c r="ANZ37" s="8"/>
      <c r="AOA37" s="8"/>
      <c r="AOB37" s="8"/>
      <c r="AOC37" s="8"/>
      <c r="AOD37" s="8"/>
      <c r="AOE37" s="8"/>
      <c r="AOF37" s="8"/>
      <c r="AOG37" s="8"/>
      <c r="AOH37" s="8"/>
      <c r="AOI37" s="8"/>
      <c r="AOJ37" s="8"/>
      <c r="AOK37" s="8"/>
      <c r="AOL37" s="8"/>
      <c r="AOM37" s="8"/>
      <c r="AON37" s="8"/>
      <c r="AOO37" s="8"/>
      <c r="AOP37" s="8"/>
      <c r="AOQ37" s="8"/>
      <c r="AOR37" s="8"/>
      <c r="AOS37" s="8"/>
      <c r="AOT37" s="8"/>
      <c r="AOU37" s="8"/>
      <c r="AOV37" s="8"/>
      <c r="AOW37" s="8"/>
      <c r="AOX37" s="8"/>
      <c r="AOY37" s="8"/>
      <c r="AOZ37" s="8"/>
      <c r="APA37" s="8"/>
      <c r="APB37" s="8"/>
      <c r="APC37" s="8"/>
      <c r="APD37" s="8"/>
      <c r="APE37" s="8"/>
      <c r="APF37" s="8"/>
      <c r="APG37" s="8"/>
      <c r="APH37" s="8"/>
      <c r="API37" s="8"/>
      <c r="APJ37" s="8"/>
      <c r="APK37" s="8"/>
      <c r="APL37" s="8"/>
      <c r="APM37" s="8"/>
      <c r="APN37" s="8"/>
      <c r="APO37" s="8"/>
      <c r="APP37" s="8"/>
      <c r="APQ37" s="8"/>
      <c r="APR37" s="8"/>
      <c r="APS37" s="8"/>
      <c r="APT37" s="8"/>
      <c r="APU37" s="8"/>
      <c r="APV37" s="8"/>
      <c r="APW37" s="8"/>
      <c r="APX37" s="8"/>
      <c r="APY37" s="8"/>
      <c r="APZ37" s="8"/>
      <c r="AQA37" s="8"/>
      <c r="AQB37" s="8"/>
      <c r="AQC37" s="8"/>
      <c r="AQD37" s="8"/>
      <c r="AQE37" s="8"/>
      <c r="AQF37" s="8"/>
      <c r="AQG37" s="8"/>
      <c r="AQH37" s="8"/>
      <c r="AQI37" s="8"/>
      <c r="AQJ37" s="8"/>
      <c r="AQK37" s="8"/>
      <c r="AQL37" s="8"/>
      <c r="AQM37" s="8"/>
      <c r="AQN37" s="8"/>
      <c r="AQO37" s="8"/>
      <c r="AQP37" s="8"/>
      <c r="AQQ37" s="8"/>
      <c r="AQR37" s="8"/>
      <c r="AQS37" s="8"/>
      <c r="AQT37" s="8"/>
      <c r="AQU37" s="8"/>
      <c r="AQV37" s="8"/>
      <c r="AQW37" s="8"/>
      <c r="AQX37" s="8"/>
      <c r="AQY37" s="8"/>
      <c r="AQZ37" s="8"/>
      <c r="ARA37" s="8"/>
      <c r="ARB37" s="8"/>
      <c r="ARC37" s="8"/>
      <c r="ARD37" s="8"/>
      <c r="ARE37" s="8"/>
      <c r="ARF37" s="8"/>
      <c r="ARG37" s="8"/>
      <c r="ARH37" s="8"/>
      <c r="ARI37" s="8"/>
      <c r="ARJ37" s="8"/>
      <c r="ARK37" s="8"/>
      <c r="ARL37" s="8"/>
      <c r="ARM37" s="8"/>
      <c r="ARN37" s="8"/>
      <c r="ARO37" s="8"/>
      <c r="ARP37" s="8"/>
      <c r="ARQ37" s="8"/>
      <c r="ARR37" s="8"/>
      <c r="ARS37" s="8"/>
      <c r="ART37" s="8"/>
      <c r="ARU37" s="8"/>
      <c r="ARV37" s="8"/>
      <c r="ARW37" s="8"/>
      <c r="ARX37" s="8"/>
      <c r="ARY37" s="8"/>
      <c r="ARZ37" s="8"/>
      <c r="ASA37" s="8"/>
      <c r="ASB37" s="8"/>
      <c r="ASC37" s="8"/>
      <c r="ASD37" s="8"/>
      <c r="ASE37" s="8"/>
      <c r="ASF37" s="8"/>
      <c r="ASG37" s="8"/>
      <c r="ASH37" s="8"/>
      <c r="ASI37" s="8"/>
      <c r="ASJ37" s="8"/>
      <c r="ASK37" s="8"/>
      <c r="ASL37" s="8"/>
      <c r="ASM37" s="8"/>
      <c r="ASN37" s="8"/>
      <c r="ASO37" s="8"/>
      <c r="ASP37" s="8"/>
      <c r="ASQ37" s="8"/>
      <c r="ASR37" s="8"/>
      <c r="ASS37" s="8"/>
      <c r="AST37" s="8"/>
      <c r="ASU37" s="8"/>
      <c r="ASV37" s="8"/>
      <c r="ASW37" s="8"/>
      <c r="ASX37" s="8"/>
      <c r="ASY37" s="8"/>
      <c r="ASZ37" s="8"/>
      <c r="ATA37" s="8"/>
      <c r="ATB37" s="8"/>
      <c r="ATC37" s="8"/>
      <c r="ATD37" s="8"/>
      <c r="ATE37" s="8"/>
      <c r="ATF37" s="8"/>
      <c r="ATG37" s="8"/>
      <c r="ATH37" s="8"/>
      <c r="ATI37" s="8"/>
      <c r="ATJ37" s="8"/>
      <c r="ATK37" s="8"/>
      <c r="ATL37" s="8"/>
      <c r="ATM37" s="8"/>
      <c r="ATN37" s="8"/>
      <c r="ATO37" s="8"/>
      <c r="ATP37" s="8"/>
      <c r="ATQ37" s="8"/>
      <c r="ATR37" s="8"/>
      <c r="ATS37" s="8"/>
      <c r="ATT37" s="8"/>
      <c r="ATU37" s="8"/>
      <c r="ATV37" s="8"/>
      <c r="ATW37" s="8"/>
      <c r="ATX37" s="8"/>
      <c r="ATY37" s="8"/>
      <c r="ATZ37" s="8"/>
      <c r="AUA37" s="8"/>
      <c r="AUB37" s="8"/>
      <c r="AUC37" s="8"/>
      <c r="AUD37" s="8"/>
      <c r="AUE37" s="8"/>
      <c r="AUF37" s="8"/>
      <c r="AUG37" s="8"/>
      <c r="AUH37" s="8"/>
      <c r="AUI37" s="8"/>
      <c r="AUJ37" s="8"/>
      <c r="AUK37" s="8"/>
      <c r="AUL37" s="8"/>
      <c r="AUM37" s="8"/>
      <c r="AUN37" s="8"/>
      <c r="AUO37" s="8"/>
      <c r="AUP37" s="8"/>
      <c r="AUQ37" s="8"/>
      <c r="AUR37" s="8"/>
      <c r="AUS37" s="8"/>
      <c r="AUT37" s="8"/>
      <c r="AUU37" s="8"/>
      <c r="AUV37" s="8"/>
      <c r="AUW37" s="8"/>
      <c r="AUX37" s="8"/>
      <c r="AUY37" s="8"/>
      <c r="AUZ37" s="8"/>
      <c r="AVA37" s="8"/>
      <c r="AVB37" s="8"/>
      <c r="AVC37" s="8"/>
      <c r="AVD37" s="8"/>
      <c r="AVE37" s="8"/>
      <c r="AVF37" s="8"/>
      <c r="AVG37" s="8"/>
      <c r="AVH37" s="8"/>
      <c r="AVI37" s="8"/>
      <c r="AVJ37" s="8"/>
      <c r="AVK37" s="8"/>
      <c r="AVL37" s="8"/>
      <c r="AVM37" s="8"/>
      <c r="AVN37" s="8"/>
      <c r="AVO37" s="8"/>
      <c r="AVP37" s="8"/>
      <c r="AVQ37" s="8"/>
      <c r="AVR37" s="8"/>
      <c r="AVS37" s="8"/>
      <c r="AVT37" s="8"/>
      <c r="AVU37" s="8"/>
      <c r="AVV37" s="8"/>
      <c r="AVW37" s="8"/>
      <c r="AVX37" s="8"/>
      <c r="AVY37" s="8"/>
      <c r="AVZ37" s="8"/>
      <c r="AWA37" s="8"/>
      <c r="AWB37" s="8"/>
      <c r="AWC37" s="8"/>
      <c r="AWD37" s="8"/>
      <c r="AWE37" s="8"/>
      <c r="AWF37" s="8"/>
      <c r="AWG37" s="8"/>
      <c r="AWH37" s="8"/>
      <c r="AWI37" s="8"/>
      <c r="AWJ37" s="8"/>
      <c r="AWK37" s="8"/>
      <c r="AWL37" s="8"/>
      <c r="AWM37" s="8"/>
      <c r="AWN37" s="8"/>
      <c r="AWO37" s="8"/>
      <c r="AWP37" s="8"/>
      <c r="AWQ37" s="8"/>
      <c r="AWR37" s="8"/>
      <c r="AWS37" s="8"/>
      <c r="AWT37" s="8"/>
      <c r="AWU37" s="8"/>
      <c r="AWV37" s="8"/>
      <c r="AWW37" s="8"/>
      <c r="AWX37" s="8"/>
      <c r="AWY37" s="8"/>
      <c r="AWZ37" s="8"/>
      <c r="AXA37" s="8"/>
      <c r="AXB37" s="8"/>
      <c r="AXC37" s="8"/>
      <c r="AXD37" s="8"/>
      <c r="AXE37" s="8"/>
      <c r="AXF37" s="8"/>
      <c r="AXG37" s="8"/>
      <c r="AXH37" s="8"/>
      <c r="AXI37" s="8"/>
      <c r="AXJ37" s="8"/>
      <c r="AXK37" s="8"/>
      <c r="AXL37" s="8"/>
      <c r="AXM37" s="8"/>
      <c r="AXN37" s="8"/>
      <c r="AXO37" s="8"/>
      <c r="AXP37" s="8"/>
      <c r="AXQ37" s="8"/>
      <c r="AXR37" s="8"/>
      <c r="AXS37" s="8"/>
      <c r="AXT37" s="8"/>
      <c r="AXU37" s="8"/>
      <c r="AXV37" s="8"/>
      <c r="AXW37" s="8"/>
      <c r="AXX37" s="8"/>
      <c r="AXY37" s="8"/>
      <c r="AXZ37" s="8"/>
      <c r="AYA37" s="8"/>
      <c r="AYB37" s="8"/>
      <c r="AYC37" s="8"/>
      <c r="AYD37" s="8"/>
      <c r="AYE37" s="8"/>
      <c r="AYF37" s="8"/>
      <c r="AYG37" s="8"/>
      <c r="AYH37" s="8"/>
      <c r="AYI37" s="8"/>
      <c r="AYJ37" s="8"/>
      <c r="AYK37" s="8"/>
      <c r="AYL37" s="8"/>
      <c r="AYM37" s="8"/>
      <c r="AYN37" s="8"/>
      <c r="AYO37" s="8"/>
      <c r="AYP37" s="8"/>
      <c r="AYQ37" s="8"/>
      <c r="AYR37" s="8"/>
      <c r="AYS37" s="8"/>
      <c r="AYT37" s="8"/>
      <c r="AYU37" s="8"/>
      <c r="AYV37" s="8"/>
      <c r="AYW37" s="8"/>
      <c r="AYX37" s="8"/>
      <c r="AYY37" s="8"/>
      <c r="AYZ37" s="8"/>
      <c r="AZA37" s="8"/>
      <c r="AZB37" s="8"/>
      <c r="AZC37" s="8"/>
      <c r="AZD37" s="8"/>
      <c r="AZE37" s="8"/>
      <c r="AZF37" s="8"/>
      <c r="AZG37" s="8"/>
      <c r="AZH37" s="8"/>
      <c r="AZI37" s="8"/>
      <c r="AZJ37" s="8"/>
      <c r="AZK37" s="8"/>
      <c r="AZL37" s="8"/>
      <c r="AZM37" s="8"/>
      <c r="AZN37" s="8"/>
      <c r="AZO37" s="8"/>
      <c r="AZP37" s="8"/>
      <c r="AZQ37" s="8"/>
      <c r="AZR37" s="8"/>
      <c r="AZS37" s="8"/>
      <c r="AZT37" s="8"/>
      <c r="AZU37" s="8"/>
      <c r="AZV37" s="8"/>
      <c r="AZW37" s="8"/>
      <c r="AZX37" s="8"/>
      <c r="AZY37" s="8"/>
      <c r="AZZ37" s="8"/>
      <c r="BAA37" s="8"/>
      <c r="BAB37" s="8"/>
      <c r="BAC37" s="8"/>
      <c r="BAD37" s="8"/>
      <c r="BAE37" s="8"/>
      <c r="BAF37" s="8"/>
      <c r="BAG37" s="8"/>
      <c r="BAH37" s="8"/>
      <c r="BAI37" s="8"/>
      <c r="BAJ37" s="8"/>
      <c r="BAK37" s="8"/>
      <c r="BAL37" s="8"/>
      <c r="BAM37" s="8"/>
      <c r="BAN37" s="8"/>
      <c r="BAO37" s="8"/>
      <c r="BAP37" s="8"/>
      <c r="BAQ37" s="8"/>
      <c r="BAR37" s="8"/>
      <c r="BAS37" s="8"/>
      <c r="BAT37" s="8"/>
      <c r="BAU37" s="8"/>
      <c r="BAV37" s="8"/>
      <c r="BAW37" s="8"/>
      <c r="BAX37" s="8"/>
      <c r="BAY37" s="8"/>
      <c r="BAZ37" s="8"/>
      <c r="BBA37" s="8"/>
      <c r="BBB37" s="8"/>
      <c r="BBC37" s="8"/>
      <c r="BBD37" s="8"/>
      <c r="BBE37" s="8"/>
      <c r="BBF37" s="8"/>
      <c r="BBG37" s="8"/>
      <c r="BBH37" s="8"/>
      <c r="BBI37" s="8"/>
      <c r="BBJ37" s="8"/>
      <c r="BBK37" s="8"/>
      <c r="BBL37" s="8"/>
      <c r="BBM37" s="8"/>
      <c r="BBN37" s="8"/>
      <c r="BBO37" s="8"/>
      <c r="BBP37" s="8"/>
      <c r="BBQ37" s="8"/>
      <c r="BBR37" s="8"/>
      <c r="BBS37" s="8"/>
      <c r="BBT37" s="8"/>
      <c r="BBU37" s="8"/>
      <c r="BBV37" s="8"/>
      <c r="BBW37" s="8"/>
      <c r="BBX37" s="8"/>
      <c r="BBY37" s="8"/>
      <c r="BBZ37" s="8"/>
      <c r="BCA37" s="8"/>
      <c r="BCB37" s="8"/>
      <c r="BCC37" s="8"/>
      <c r="BCD37" s="8"/>
      <c r="BCE37" s="8"/>
      <c r="BCF37" s="8"/>
      <c r="BCG37" s="8"/>
      <c r="BCH37" s="8"/>
      <c r="BCI37" s="8"/>
      <c r="BCJ37" s="8"/>
      <c r="BCK37" s="8"/>
      <c r="BCL37" s="8"/>
      <c r="BCM37" s="8"/>
      <c r="BCN37" s="8"/>
      <c r="BCO37" s="8"/>
      <c r="BCP37" s="8"/>
      <c r="BCQ37" s="8"/>
      <c r="BCR37" s="8"/>
      <c r="BCS37" s="8"/>
      <c r="BCT37" s="8"/>
      <c r="BCU37" s="8"/>
      <c r="BCV37" s="8"/>
      <c r="BCW37" s="8"/>
      <c r="BCX37" s="8"/>
      <c r="BCY37" s="8"/>
      <c r="BCZ37" s="8"/>
      <c r="BDA37" s="8"/>
      <c r="BDB37" s="8"/>
      <c r="BDC37" s="8"/>
      <c r="BDD37" s="8"/>
      <c r="BDE37" s="8"/>
      <c r="BDF37" s="8"/>
      <c r="BDG37" s="8"/>
      <c r="BDH37" s="8"/>
      <c r="BDI37" s="8"/>
      <c r="BDJ37" s="8"/>
      <c r="BDK37" s="8"/>
      <c r="BDL37" s="8"/>
      <c r="BDM37" s="8"/>
      <c r="BDN37" s="8"/>
      <c r="BDO37" s="8"/>
      <c r="BDP37" s="8"/>
      <c r="BDQ37" s="8"/>
      <c r="BDR37" s="8"/>
      <c r="BDS37" s="8"/>
      <c r="BDT37" s="8"/>
      <c r="BDU37" s="8"/>
      <c r="BDV37" s="8"/>
      <c r="BDW37" s="8"/>
      <c r="BDX37" s="8"/>
      <c r="BDY37" s="8"/>
      <c r="BDZ37" s="8"/>
      <c r="BEA37" s="8"/>
      <c r="BEB37" s="8"/>
      <c r="BEC37" s="8"/>
      <c r="BED37" s="8"/>
      <c r="BEE37" s="8"/>
      <c r="BEF37" s="8"/>
      <c r="BEG37" s="8"/>
      <c r="BEH37" s="8"/>
      <c r="BEI37" s="8"/>
      <c r="BEJ37" s="8"/>
      <c r="BEK37" s="8"/>
      <c r="BEL37" s="8"/>
      <c r="BEM37" s="8"/>
      <c r="BEN37" s="8"/>
      <c r="BEO37" s="8"/>
      <c r="BEP37" s="8"/>
      <c r="BEQ37" s="8"/>
      <c r="BER37" s="8"/>
      <c r="BES37" s="8"/>
      <c r="BET37" s="8"/>
      <c r="BEU37" s="8"/>
      <c r="BEV37" s="8"/>
      <c r="BEW37" s="8"/>
      <c r="BEX37" s="8"/>
      <c r="BEY37" s="8"/>
      <c r="BEZ37" s="8"/>
      <c r="BFA37" s="8"/>
      <c r="BFB37" s="8"/>
      <c r="BFC37" s="8"/>
      <c r="BFD37" s="8"/>
      <c r="BFE37" s="8"/>
      <c r="BFF37" s="8"/>
      <c r="BFG37" s="8"/>
      <c r="BFH37" s="8"/>
      <c r="BFI37" s="8"/>
      <c r="BFJ37" s="8"/>
      <c r="BFK37" s="8"/>
      <c r="BFL37" s="8"/>
      <c r="BFM37" s="8"/>
      <c r="BFN37" s="8"/>
      <c r="BFO37" s="8"/>
      <c r="BFP37" s="8"/>
      <c r="BFQ37" s="8"/>
      <c r="BFR37" s="8"/>
      <c r="BFS37" s="8"/>
      <c r="BFT37" s="8"/>
      <c r="BFU37" s="8"/>
      <c r="BFV37" s="8"/>
      <c r="BFW37" s="8"/>
      <c r="BFX37" s="8"/>
      <c r="BFY37" s="8"/>
      <c r="BFZ37" s="8"/>
      <c r="BGA37" s="8"/>
      <c r="BGB37" s="8"/>
      <c r="BGC37" s="8"/>
      <c r="BGD37" s="8"/>
      <c r="BGE37" s="8"/>
      <c r="BGF37" s="8"/>
      <c r="BGG37" s="8"/>
      <c r="BGH37" s="8"/>
      <c r="BGI37" s="8"/>
      <c r="BGJ37" s="8"/>
      <c r="BGK37" s="8"/>
      <c r="BGL37" s="8"/>
      <c r="BGM37" s="8"/>
      <c r="BGN37" s="8"/>
      <c r="BGO37" s="8"/>
      <c r="BGP37" s="8"/>
      <c r="BGQ37" s="8"/>
      <c r="BGR37" s="8"/>
      <c r="BGS37" s="8"/>
      <c r="BGT37" s="8"/>
      <c r="BGU37" s="8"/>
      <c r="BGV37" s="8"/>
      <c r="BGW37" s="8"/>
      <c r="BGX37" s="8"/>
      <c r="BGY37" s="8"/>
      <c r="BGZ37" s="8"/>
      <c r="BHA37" s="8"/>
      <c r="BHB37" s="8"/>
      <c r="BHC37" s="8"/>
      <c r="BHD37" s="8"/>
      <c r="BHE37" s="8"/>
      <c r="BHF37" s="8"/>
      <c r="BHG37" s="8"/>
      <c r="BHH37" s="8"/>
      <c r="BHI37" s="8"/>
      <c r="BHJ37" s="8"/>
      <c r="BHK37" s="8"/>
      <c r="BHL37" s="8"/>
      <c r="BHM37" s="8"/>
      <c r="BHN37" s="8"/>
      <c r="BHO37" s="8"/>
      <c r="BHP37" s="8"/>
      <c r="BHQ37" s="8"/>
      <c r="BHR37" s="8"/>
      <c r="BHS37" s="8"/>
      <c r="BHT37" s="8"/>
      <c r="BHU37" s="8"/>
      <c r="BHV37" s="8"/>
      <c r="BHW37" s="8"/>
      <c r="BHX37" s="8"/>
      <c r="BHY37" s="8"/>
      <c r="BHZ37" s="8"/>
      <c r="BIA37" s="8"/>
      <c r="BIB37" s="8"/>
      <c r="BIC37" s="8"/>
      <c r="BID37" s="8"/>
      <c r="BIE37" s="8"/>
      <c r="BIF37" s="8"/>
      <c r="BIG37" s="8"/>
      <c r="BIH37" s="8"/>
      <c r="BII37" s="8"/>
      <c r="BIJ37" s="8"/>
      <c r="BIK37" s="8"/>
      <c r="BIL37" s="8"/>
      <c r="BIM37" s="8"/>
      <c r="BIN37" s="8"/>
      <c r="BIO37" s="8"/>
      <c r="BIP37" s="8"/>
      <c r="BIQ37" s="8"/>
      <c r="BIR37" s="8"/>
      <c r="BIS37" s="8"/>
      <c r="BIT37" s="8"/>
      <c r="BIU37" s="8"/>
      <c r="BIV37" s="8"/>
      <c r="BIW37" s="8"/>
      <c r="BIX37" s="8"/>
      <c r="BIY37" s="8"/>
      <c r="BIZ37" s="8"/>
      <c r="BJA37" s="8"/>
      <c r="BJB37" s="8"/>
      <c r="BJC37" s="8"/>
      <c r="BJD37" s="8"/>
      <c r="BJE37" s="8"/>
      <c r="BJF37" s="8"/>
      <c r="BJG37" s="8"/>
      <c r="BJH37" s="8"/>
      <c r="BJI37" s="8"/>
      <c r="BJJ37" s="8"/>
      <c r="BJK37" s="8"/>
      <c r="BJL37" s="8"/>
      <c r="BJM37" s="8"/>
      <c r="BJN37" s="8"/>
      <c r="BJO37" s="8"/>
      <c r="BJP37" s="8"/>
      <c r="BJQ37" s="8"/>
      <c r="BJR37" s="8"/>
      <c r="BJS37" s="8"/>
      <c r="BJT37" s="8"/>
      <c r="BJU37" s="8"/>
      <c r="BJV37" s="8"/>
      <c r="BJW37" s="8"/>
      <c r="BJX37" s="8"/>
      <c r="BJY37" s="8"/>
      <c r="BJZ37" s="8"/>
      <c r="BKA37" s="8"/>
      <c r="BKB37" s="8"/>
      <c r="BKC37" s="8"/>
      <c r="BKD37" s="8"/>
      <c r="BKE37" s="8"/>
      <c r="BKF37" s="8"/>
      <c r="BKG37" s="8"/>
      <c r="BKH37" s="8"/>
      <c r="BKI37" s="8"/>
      <c r="BKJ37" s="8"/>
      <c r="BKK37" s="8"/>
      <c r="BKL37" s="8"/>
      <c r="BKM37" s="8"/>
      <c r="BKN37" s="8"/>
      <c r="BKO37" s="8"/>
      <c r="BKP37" s="8"/>
      <c r="BKQ37" s="8"/>
      <c r="BKR37" s="8"/>
      <c r="BKS37" s="8"/>
      <c r="BKT37" s="8"/>
      <c r="BKU37" s="8"/>
      <c r="BKV37" s="8"/>
      <c r="BKW37" s="8"/>
      <c r="BKX37" s="8"/>
      <c r="BKY37" s="8"/>
      <c r="BKZ37" s="8"/>
      <c r="BLA37" s="8"/>
      <c r="BLB37" s="8"/>
      <c r="BLC37" s="8"/>
      <c r="BLD37" s="8"/>
      <c r="BLE37" s="8"/>
      <c r="BLF37" s="8"/>
      <c r="BLG37" s="8"/>
      <c r="BLH37" s="8"/>
      <c r="BLI37" s="8"/>
      <c r="BLJ37" s="8"/>
      <c r="BLK37" s="8"/>
      <c r="BLL37" s="8"/>
      <c r="BLM37" s="8"/>
      <c r="BLN37" s="8"/>
      <c r="BLO37" s="8"/>
      <c r="BLP37" s="8"/>
      <c r="BLQ37" s="8"/>
      <c r="BLR37" s="8"/>
      <c r="BLS37" s="8"/>
      <c r="BLT37" s="8"/>
      <c r="BLU37" s="8"/>
      <c r="BLV37" s="8"/>
      <c r="BLW37" s="8"/>
      <c r="BLX37" s="8"/>
      <c r="BLY37" s="8"/>
      <c r="BLZ37" s="8"/>
      <c r="BMA37" s="8"/>
      <c r="BMB37" s="8"/>
      <c r="BMC37" s="8"/>
      <c r="BMD37" s="8"/>
      <c r="BME37" s="8"/>
      <c r="BMF37" s="8"/>
      <c r="BMG37" s="8"/>
      <c r="BMH37" s="8"/>
      <c r="BMI37" s="8"/>
      <c r="BMJ37" s="8"/>
      <c r="BMK37" s="8"/>
      <c r="BML37" s="8"/>
      <c r="BMM37" s="8"/>
      <c r="BMN37" s="8"/>
      <c r="BMO37" s="8"/>
      <c r="BMP37" s="8"/>
      <c r="BMQ37" s="8"/>
      <c r="BMR37" s="8"/>
      <c r="BMS37" s="8"/>
      <c r="BMT37" s="8"/>
      <c r="BMU37" s="8"/>
      <c r="BMV37" s="8"/>
      <c r="BMW37" s="8"/>
      <c r="BMX37" s="8"/>
      <c r="BMY37" s="8"/>
      <c r="BMZ37" s="8"/>
      <c r="BNA37" s="8"/>
      <c r="BNB37" s="8"/>
      <c r="BNC37" s="8"/>
      <c r="BND37" s="8"/>
      <c r="BNE37" s="8"/>
      <c r="BNF37" s="8"/>
      <c r="BNG37" s="8"/>
      <c r="BNH37" s="8"/>
      <c r="BNI37" s="8"/>
      <c r="BNJ37" s="8"/>
      <c r="BNK37" s="8"/>
      <c r="BNL37" s="8"/>
      <c r="BNM37" s="8"/>
      <c r="BNN37" s="8"/>
      <c r="BNO37" s="8"/>
      <c r="BNP37" s="8"/>
      <c r="BNQ37" s="8"/>
      <c r="BNR37" s="8"/>
      <c r="BNS37" s="8"/>
      <c r="BNT37" s="8"/>
      <c r="BNU37" s="8"/>
      <c r="BNV37" s="8"/>
      <c r="BNW37" s="8"/>
      <c r="BNX37" s="8"/>
      <c r="BNY37" s="8"/>
      <c r="BNZ37" s="8"/>
      <c r="BOA37" s="8"/>
      <c r="BOB37" s="8"/>
      <c r="BOC37" s="8"/>
      <c r="BOD37" s="8"/>
      <c r="BOE37" s="8"/>
      <c r="BOF37" s="8"/>
      <c r="BOG37" s="8"/>
      <c r="BOH37" s="8"/>
      <c r="BOI37" s="8"/>
      <c r="BOJ37" s="8"/>
      <c r="BOK37" s="8"/>
      <c r="BOL37" s="8"/>
      <c r="BOM37" s="8"/>
      <c r="BON37" s="8"/>
      <c r="BOO37" s="8"/>
      <c r="BOP37" s="8"/>
      <c r="BOQ37" s="8"/>
      <c r="BOR37" s="8"/>
      <c r="BOS37" s="8"/>
      <c r="BOT37" s="8"/>
      <c r="BOU37" s="8"/>
      <c r="BOV37" s="8"/>
      <c r="BOW37" s="8"/>
      <c r="BOX37" s="8"/>
      <c r="BOY37" s="8"/>
      <c r="BOZ37" s="8"/>
      <c r="BPA37" s="8"/>
      <c r="BPB37" s="8"/>
      <c r="BPC37" s="8"/>
      <c r="BPD37" s="8"/>
      <c r="BPE37" s="8"/>
      <c r="BPF37" s="8"/>
      <c r="BPG37" s="8"/>
      <c r="BPH37" s="8"/>
      <c r="BPI37" s="8"/>
      <c r="BPJ37" s="8"/>
      <c r="BPK37" s="8"/>
      <c r="BPL37" s="8"/>
      <c r="BPM37" s="8"/>
      <c r="BPN37" s="8"/>
      <c r="BPO37" s="8"/>
      <c r="BPP37" s="8"/>
      <c r="BPQ37" s="8"/>
      <c r="BPR37" s="8"/>
      <c r="BPS37" s="8"/>
      <c r="BPT37" s="8"/>
      <c r="BPU37" s="8"/>
      <c r="BPV37" s="8"/>
      <c r="BPW37" s="8"/>
      <c r="BPX37" s="8"/>
      <c r="BPY37" s="8"/>
      <c r="BPZ37" s="8"/>
      <c r="BQA37" s="8"/>
      <c r="BQB37" s="8"/>
      <c r="BQC37" s="8"/>
      <c r="BQD37" s="8"/>
      <c r="BQE37" s="8"/>
      <c r="BQF37" s="8"/>
      <c r="BQG37" s="8"/>
      <c r="BQH37" s="8"/>
      <c r="BQI37" s="8"/>
      <c r="BQJ37" s="8"/>
      <c r="BQK37" s="8"/>
      <c r="BQL37" s="8"/>
      <c r="BQM37" s="8"/>
      <c r="BQN37" s="8"/>
      <c r="BQO37" s="8"/>
      <c r="BQP37" s="8"/>
      <c r="BQQ37" s="8"/>
      <c r="BQR37" s="8"/>
      <c r="BQS37" s="8"/>
      <c r="BQT37" s="8"/>
      <c r="BQU37" s="8"/>
      <c r="BQV37" s="8"/>
      <c r="BQW37" s="8"/>
      <c r="BQX37" s="8"/>
      <c r="BQY37" s="8"/>
      <c r="BQZ37" s="8"/>
      <c r="BRA37" s="8"/>
      <c r="BRB37" s="8"/>
      <c r="BRC37" s="8"/>
      <c r="BRD37" s="8"/>
      <c r="BRE37" s="8"/>
      <c r="BRF37" s="8"/>
      <c r="BRG37" s="8"/>
      <c r="BRH37" s="8"/>
      <c r="BRI37" s="8"/>
      <c r="BRJ37" s="8"/>
      <c r="BRK37" s="8"/>
      <c r="BRL37" s="8"/>
      <c r="BRM37" s="8"/>
      <c r="BRN37" s="8"/>
      <c r="BRO37" s="8"/>
      <c r="BRP37" s="8"/>
      <c r="BRQ37" s="8"/>
      <c r="BRR37" s="8"/>
      <c r="BRS37" s="8"/>
      <c r="BRT37" s="8"/>
      <c r="BRU37" s="8"/>
      <c r="BRV37" s="8"/>
      <c r="BRZ37" s="8"/>
      <c r="BSA37" s="8"/>
      <c r="BSB37" s="8"/>
      <c r="BSC37" s="8"/>
      <c r="BSD37" s="8"/>
      <c r="BSE37" s="8"/>
      <c r="BSF37" s="8"/>
      <c r="BSG37" s="8"/>
      <c r="BSH37" s="8"/>
      <c r="BSI37" s="8"/>
      <c r="BSJ37" s="8"/>
      <c r="BSK37" s="8"/>
      <c r="BSL37" s="8"/>
      <c r="BSM37" s="8"/>
      <c r="BSN37" s="8"/>
      <c r="BSO37" s="8"/>
      <c r="BSP37" s="8"/>
      <c r="BSQ37" s="8"/>
      <c r="BSR37" s="8"/>
      <c r="BSS37" s="8"/>
      <c r="BST37" s="8"/>
      <c r="BSU37" s="8"/>
      <c r="BSV37" s="8"/>
      <c r="BSW37" s="8"/>
      <c r="BSX37" s="8"/>
      <c r="BSY37" s="8"/>
      <c r="BSZ37" s="8"/>
      <c r="BTA37" s="8"/>
      <c r="BTB37" s="8"/>
      <c r="BTC37" s="8"/>
      <c r="BTD37" s="8"/>
      <c r="BTE37" s="8"/>
      <c r="BTF37" s="8"/>
      <c r="BTG37" s="8"/>
      <c r="BTH37" s="8"/>
      <c r="BTI37" s="8"/>
      <c r="BTJ37" s="8"/>
      <c r="BTK37" s="8"/>
      <c r="BTL37" s="8"/>
      <c r="BTM37" s="8"/>
      <c r="BTN37" s="8"/>
      <c r="BTO37" s="8"/>
      <c r="BTP37" s="8"/>
      <c r="BTQ37" s="8"/>
      <c r="BTR37" s="8"/>
      <c r="BTS37" s="8"/>
      <c r="BTT37" s="8"/>
      <c r="BTU37" s="8"/>
      <c r="BTV37" s="8"/>
      <c r="BTW37" s="8"/>
      <c r="BTX37" s="8"/>
      <c r="BTY37" s="8"/>
      <c r="BTZ37" s="8"/>
      <c r="BUA37" s="8"/>
      <c r="BUB37" s="8"/>
      <c r="BUC37" s="8"/>
      <c r="BUD37" s="8"/>
      <c r="BUE37" s="8"/>
      <c r="BUF37" s="8"/>
      <c r="BUG37" s="8"/>
      <c r="BUH37" s="8"/>
      <c r="BUI37" s="8"/>
      <c r="BUJ37" s="8"/>
    </row>
    <row r="38" spans="1:1908" s="6" customFormat="1" ht="39.75" customHeight="1" x14ac:dyDescent="0.3">
      <c r="A38" s="34">
        <v>37</v>
      </c>
      <c r="B38" s="32">
        <v>64916</v>
      </c>
      <c r="C38" s="48" t="s">
        <v>135</v>
      </c>
      <c r="D38" s="9">
        <v>596</v>
      </c>
      <c r="E38" s="46" t="s">
        <v>168</v>
      </c>
      <c r="F38" s="35" t="s">
        <v>50</v>
      </c>
      <c r="G38" s="35" t="s">
        <v>266</v>
      </c>
      <c r="H38" s="35" t="s">
        <v>240</v>
      </c>
      <c r="I38" s="35" t="s">
        <v>192</v>
      </c>
      <c r="J38" s="35" t="s">
        <v>269</v>
      </c>
      <c r="K38" s="35" t="s">
        <v>226</v>
      </c>
      <c r="L38" s="35" t="s">
        <v>192</v>
      </c>
      <c r="M38" s="7">
        <v>22</v>
      </c>
      <c r="N38" s="10">
        <f t="shared" si="0"/>
        <v>8.8000000000000007</v>
      </c>
      <c r="O38" s="7">
        <v>15</v>
      </c>
      <c r="P38" s="10">
        <f t="shared" si="1"/>
        <v>6</v>
      </c>
      <c r="Q38" s="7">
        <v>40</v>
      </c>
      <c r="R38" s="10">
        <f t="shared" si="2"/>
        <v>16</v>
      </c>
      <c r="S38" s="7">
        <v>20</v>
      </c>
      <c r="T38" s="10">
        <f t="shared" si="3"/>
        <v>12</v>
      </c>
      <c r="U38" s="7">
        <v>20</v>
      </c>
      <c r="V38" s="10">
        <f t="shared" si="4"/>
        <v>12</v>
      </c>
      <c r="W38" s="7">
        <v>20</v>
      </c>
      <c r="X38" s="10">
        <f t="shared" si="5"/>
        <v>12</v>
      </c>
      <c r="Y38" s="10">
        <f t="shared" si="6"/>
        <v>66.8</v>
      </c>
      <c r="Z38" s="7">
        <v>0</v>
      </c>
      <c r="AA38" s="7">
        <v>0</v>
      </c>
      <c r="AB38" s="10">
        <f t="shared" si="7"/>
        <v>0</v>
      </c>
      <c r="AC38" s="7">
        <v>2.5</v>
      </c>
      <c r="AD38" s="38">
        <f t="shared" si="8"/>
        <v>69.3</v>
      </c>
      <c r="AE38" s="10" t="s">
        <v>335</v>
      </c>
      <c r="AF38" s="10" t="s">
        <v>335</v>
      </c>
      <c r="AG38" s="42">
        <v>50660</v>
      </c>
      <c r="AH38" s="14">
        <f t="shared" si="9"/>
        <v>25330</v>
      </c>
      <c r="AI38" s="14">
        <f t="shared" si="10"/>
        <v>0</v>
      </c>
      <c r="AJ38" s="14">
        <f t="shared" si="13"/>
        <v>0</v>
      </c>
      <c r="AK38" s="13">
        <f t="shared" si="12"/>
        <v>0</v>
      </c>
      <c r="AL38" s="57"/>
      <c r="AM38" s="56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  <c r="AMK38" s="8"/>
      <c r="AML38" s="8"/>
      <c r="AMM38" s="8"/>
      <c r="AMN38" s="8"/>
      <c r="AMO38" s="8"/>
      <c r="AMP38" s="8"/>
      <c r="AMQ38" s="8"/>
      <c r="AMR38" s="8"/>
      <c r="AMS38" s="8"/>
      <c r="AMT38" s="8"/>
      <c r="AMU38" s="8"/>
      <c r="AMV38" s="8"/>
      <c r="AMW38" s="8"/>
      <c r="AMX38" s="8"/>
      <c r="AMY38" s="8"/>
      <c r="AMZ38" s="8"/>
      <c r="ANA38" s="8"/>
      <c r="ANB38" s="8"/>
      <c r="ANC38" s="8"/>
      <c r="AND38" s="8"/>
      <c r="ANE38" s="8"/>
      <c r="ANF38" s="8"/>
      <c r="ANG38" s="8"/>
      <c r="ANH38" s="8"/>
      <c r="ANI38" s="8"/>
      <c r="ANJ38" s="8"/>
      <c r="ANK38" s="8"/>
      <c r="ANL38" s="8"/>
      <c r="ANM38" s="8"/>
      <c r="ANN38" s="8"/>
      <c r="ANO38" s="8"/>
      <c r="ANP38" s="8"/>
      <c r="ANQ38" s="8"/>
      <c r="ANR38" s="8"/>
      <c r="ANS38" s="8"/>
      <c r="ANT38" s="8"/>
      <c r="ANU38" s="8"/>
      <c r="ANV38" s="8"/>
      <c r="ANW38" s="8"/>
      <c r="ANX38" s="8"/>
      <c r="ANY38" s="8"/>
      <c r="ANZ38" s="8"/>
      <c r="AOA38" s="8"/>
      <c r="AOB38" s="8"/>
      <c r="AOC38" s="8"/>
      <c r="AOD38" s="8"/>
      <c r="AOE38" s="8"/>
      <c r="AOF38" s="8"/>
      <c r="AOG38" s="8"/>
      <c r="AOH38" s="8"/>
      <c r="AOI38" s="8"/>
      <c r="AOJ38" s="8"/>
      <c r="AOK38" s="8"/>
      <c r="AOL38" s="8"/>
      <c r="AOM38" s="8"/>
      <c r="AON38" s="8"/>
      <c r="AOO38" s="8"/>
      <c r="AOP38" s="8"/>
      <c r="AOQ38" s="8"/>
      <c r="AOR38" s="8"/>
      <c r="AOS38" s="8"/>
      <c r="AOT38" s="8"/>
      <c r="AOU38" s="8"/>
      <c r="AOV38" s="8"/>
      <c r="AOW38" s="8"/>
      <c r="AOX38" s="8"/>
      <c r="AOY38" s="8"/>
      <c r="AOZ38" s="8"/>
      <c r="APA38" s="8"/>
      <c r="APB38" s="8"/>
      <c r="APC38" s="8"/>
      <c r="APD38" s="8"/>
      <c r="APE38" s="8"/>
      <c r="APF38" s="8"/>
      <c r="APG38" s="8"/>
      <c r="APH38" s="8"/>
      <c r="API38" s="8"/>
      <c r="APJ38" s="8"/>
      <c r="APK38" s="8"/>
      <c r="APL38" s="8"/>
      <c r="APM38" s="8"/>
      <c r="APN38" s="8"/>
      <c r="APO38" s="8"/>
      <c r="APP38" s="8"/>
      <c r="APQ38" s="8"/>
      <c r="APR38" s="8"/>
      <c r="APS38" s="8"/>
      <c r="APT38" s="8"/>
      <c r="APU38" s="8"/>
      <c r="APV38" s="8"/>
      <c r="APW38" s="8"/>
      <c r="APX38" s="8"/>
      <c r="APY38" s="8"/>
      <c r="APZ38" s="8"/>
      <c r="AQA38" s="8"/>
      <c r="AQB38" s="8"/>
      <c r="AQC38" s="8"/>
      <c r="AQD38" s="8"/>
      <c r="AQE38" s="8"/>
      <c r="AQF38" s="8"/>
      <c r="AQG38" s="8"/>
      <c r="AQH38" s="8"/>
      <c r="AQI38" s="8"/>
      <c r="AQJ38" s="8"/>
      <c r="AQK38" s="8"/>
      <c r="AQL38" s="8"/>
      <c r="AQM38" s="8"/>
      <c r="AQN38" s="8"/>
      <c r="AQO38" s="8"/>
      <c r="AQP38" s="8"/>
      <c r="AQQ38" s="8"/>
      <c r="AQR38" s="8"/>
      <c r="AQS38" s="8"/>
      <c r="AQT38" s="8"/>
      <c r="AQU38" s="8"/>
      <c r="AQV38" s="8"/>
      <c r="AQW38" s="8"/>
      <c r="AQX38" s="8"/>
      <c r="AQY38" s="8"/>
      <c r="AQZ38" s="8"/>
      <c r="ARA38" s="8"/>
      <c r="ARB38" s="8"/>
      <c r="ARC38" s="8"/>
      <c r="ARD38" s="8"/>
      <c r="ARE38" s="8"/>
      <c r="ARF38" s="8"/>
      <c r="ARG38" s="8"/>
      <c r="ARH38" s="8"/>
      <c r="ARI38" s="8"/>
      <c r="ARJ38" s="8"/>
      <c r="ARK38" s="8"/>
      <c r="ARL38" s="8"/>
      <c r="ARM38" s="8"/>
      <c r="ARN38" s="8"/>
      <c r="ARO38" s="8"/>
      <c r="ARP38" s="8"/>
      <c r="ARQ38" s="8"/>
      <c r="ARR38" s="8"/>
      <c r="ARS38" s="8"/>
      <c r="ART38" s="8"/>
      <c r="ARU38" s="8"/>
      <c r="ARV38" s="8"/>
      <c r="ARW38" s="8"/>
      <c r="ARX38" s="8"/>
      <c r="ARY38" s="8"/>
      <c r="ARZ38" s="8"/>
      <c r="ASA38" s="8"/>
      <c r="ASB38" s="8"/>
      <c r="ASC38" s="8"/>
      <c r="ASD38" s="8"/>
      <c r="ASE38" s="8"/>
      <c r="ASF38" s="8"/>
      <c r="ASG38" s="8"/>
      <c r="ASH38" s="8"/>
      <c r="ASI38" s="8"/>
      <c r="ASJ38" s="8"/>
      <c r="ASK38" s="8"/>
      <c r="ASL38" s="8"/>
      <c r="ASM38" s="8"/>
      <c r="ASN38" s="8"/>
      <c r="ASO38" s="8"/>
      <c r="ASP38" s="8"/>
      <c r="ASQ38" s="8"/>
      <c r="ASR38" s="8"/>
      <c r="ASS38" s="8"/>
      <c r="AST38" s="8"/>
      <c r="ASU38" s="8"/>
      <c r="ASV38" s="8"/>
      <c r="ASW38" s="8"/>
      <c r="ASX38" s="8"/>
      <c r="ASY38" s="8"/>
      <c r="ASZ38" s="8"/>
      <c r="ATA38" s="8"/>
      <c r="ATB38" s="8"/>
      <c r="ATC38" s="8"/>
      <c r="ATD38" s="8"/>
      <c r="ATE38" s="8"/>
      <c r="ATF38" s="8"/>
      <c r="ATG38" s="8"/>
      <c r="ATH38" s="8"/>
      <c r="ATI38" s="8"/>
      <c r="ATJ38" s="8"/>
      <c r="ATK38" s="8"/>
      <c r="ATL38" s="8"/>
      <c r="ATM38" s="8"/>
      <c r="ATN38" s="8"/>
      <c r="ATO38" s="8"/>
      <c r="ATP38" s="8"/>
      <c r="ATQ38" s="8"/>
      <c r="ATR38" s="8"/>
      <c r="ATS38" s="8"/>
      <c r="ATT38" s="8"/>
      <c r="ATU38" s="8"/>
      <c r="ATV38" s="8"/>
      <c r="ATW38" s="8"/>
      <c r="ATX38" s="8"/>
      <c r="ATY38" s="8"/>
      <c r="ATZ38" s="8"/>
      <c r="AUA38" s="8"/>
      <c r="AUB38" s="8"/>
      <c r="AUC38" s="8"/>
      <c r="AUD38" s="8"/>
      <c r="AUE38" s="8"/>
      <c r="AUF38" s="8"/>
      <c r="AUG38" s="8"/>
      <c r="AUH38" s="8"/>
      <c r="AUI38" s="8"/>
      <c r="AUJ38" s="8"/>
      <c r="AUK38" s="8"/>
      <c r="AUL38" s="8"/>
      <c r="AUM38" s="8"/>
      <c r="AUN38" s="8"/>
      <c r="AUO38" s="8"/>
      <c r="AUP38" s="8"/>
      <c r="AUQ38" s="8"/>
      <c r="AUR38" s="8"/>
      <c r="AUS38" s="8"/>
      <c r="AUT38" s="8"/>
      <c r="AUU38" s="8"/>
      <c r="AUV38" s="8"/>
      <c r="AUW38" s="8"/>
      <c r="AUX38" s="8"/>
      <c r="AUY38" s="8"/>
      <c r="AUZ38" s="8"/>
      <c r="AVA38" s="8"/>
      <c r="AVB38" s="8"/>
      <c r="AVC38" s="8"/>
      <c r="AVD38" s="8"/>
      <c r="AVE38" s="8"/>
      <c r="AVF38" s="8"/>
      <c r="AVG38" s="8"/>
      <c r="AVH38" s="8"/>
      <c r="AVI38" s="8"/>
      <c r="AVJ38" s="8"/>
      <c r="AVK38" s="8"/>
      <c r="AVL38" s="8"/>
      <c r="AVM38" s="8"/>
      <c r="AVN38" s="8"/>
      <c r="AVO38" s="8"/>
      <c r="AVP38" s="8"/>
      <c r="AVQ38" s="8"/>
      <c r="AVR38" s="8"/>
      <c r="AVS38" s="8"/>
      <c r="AVT38" s="8"/>
      <c r="AVU38" s="8"/>
      <c r="AVV38" s="8"/>
      <c r="AVW38" s="8"/>
      <c r="AVX38" s="8"/>
      <c r="AVY38" s="8"/>
      <c r="AVZ38" s="8"/>
      <c r="AWA38" s="8"/>
      <c r="AWB38" s="8"/>
      <c r="AWC38" s="8"/>
      <c r="AWD38" s="8"/>
      <c r="AWE38" s="8"/>
      <c r="AWF38" s="8"/>
      <c r="AWG38" s="8"/>
      <c r="AWH38" s="8"/>
      <c r="AWI38" s="8"/>
      <c r="AWJ38" s="8"/>
      <c r="AWK38" s="8"/>
      <c r="AWL38" s="8"/>
      <c r="AWM38" s="8"/>
      <c r="AWN38" s="8"/>
      <c r="AWO38" s="8"/>
      <c r="AWP38" s="8"/>
      <c r="AWQ38" s="8"/>
      <c r="AWR38" s="8"/>
      <c r="AWS38" s="8"/>
      <c r="AWT38" s="8"/>
      <c r="AWU38" s="8"/>
      <c r="AWV38" s="8"/>
      <c r="AWW38" s="8"/>
      <c r="AWX38" s="8"/>
      <c r="AWY38" s="8"/>
      <c r="AWZ38" s="8"/>
      <c r="AXA38" s="8"/>
      <c r="AXB38" s="8"/>
      <c r="AXC38" s="8"/>
      <c r="AXD38" s="8"/>
      <c r="AXE38" s="8"/>
      <c r="AXF38" s="8"/>
      <c r="AXG38" s="8"/>
      <c r="AXH38" s="8"/>
      <c r="AXI38" s="8"/>
      <c r="AXJ38" s="8"/>
      <c r="AXK38" s="8"/>
      <c r="AXL38" s="8"/>
      <c r="AXM38" s="8"/>
      <c r="AXN38" s="8"/>
      <c r="AXO38" s="8"/>
      <c r="AXP38" s="8"/>
      <c r="AXQ38" s="8"/>
      <c r="AXR38" s="8"/>
      <c r="AXS38" s="8"/>
      <c r="AXT38" s="8"/>
      <c r="AXU38" s="8"/>
      <c r="AXV38" s="8"/>
      <c r="AXW38" s="8"/>
      <c r="AXX38" s="8"/>
      <c r="AXY38" s="8"/>
      <c r="AXZ38" s="8"/>
      <c r="AYA38" s="8"/>
      <c r="AYB38" s="8"/>
      <c r="AYC38" s="8"/>
      <c r="AYD38" s="8"/>
      <c r="AYE38" s="8"/>
      <c r="AYF38" s="8"/>
      <c r="AYG38" s="8"/>
      <c r="AYH38" s="8"/>
      <c r="AYI38" s="8"/>
      <c r="AYJ38" s="8"/>
      <c r="AYK38" s="8"/>
      <c r="AYL38" s="8"/>
      <c r="AYM38" s="8"/>
      <c r="AYN38" s="8"/>
      <c r="AYO38" s="8"/>
      <c r="AYP38" s="8"/>
      <c r="AYQ38" s="8"/>
      <c r="AYR38" s="8"/>
      <c r="AYS38" s="8"/>
      <c r="AYT38" s="8"/>
      <c r="AYU38" s="8"/>
      <c r="AYV38" s="8"/>
      <c r="AYW38" s="8"/>
      <c r="AYX38" s="8"/>
      <c r="AYY38" s="8"/>
      <c r="AYZ38" s="8"/>
      <c r="AZA38" s="8"/>
      <c r="AZB38" s="8"/>
      <c r="AZC38" s="8"/>
      <c r="AZD38" s="8"/>
      <c r="AZE38" s="8"/>
      <c r="AZF38" s="8"/>
      <c r="AZG38" s="8"/>
      <c r="AZH38" s="8"/>
      <c r="AZI38" s="8"/>
      <c r="AZJ38" s="8"/>
      <c r="AZK38" s="8"/>
      <c r="AZL38" s="8"/>
      <c r="AZM38" s="8"/>
      <c r="AZN38" s="8"/>
      <c r="AZO38" s="8"/>
      <c r="AZP38" s="8"/>
      <c r="AZQ38" s="8"/>
      <c r="AZR38" s="8"/>
      <c r="AZS38" s="8"/>
      <c r="AZT38" s="8"/>
      <c r="AZU38" s="8"/>
      <c r="AZV38" s="8"/>
      <c r="AZW38" s="8"/>
      <c r="AZX38" s="8"/>
      <c r="AZY38" s="8"/>
      <c r="AZZ38" s="8"/>
      <c r="BAA38" s="8"/>
      <c r="BAB38" s="8"/>
      <c r="BAC38" s="8"/>
      <c r="BAD38" s="8"/>
      <c r="BAE38" s="8"/>
      <c r="BAF38" s="8"/>
      <c r="BAG38" s="8"/>
      <c r="BAH38" s="8"/>
      <c r="BAI38" s="8"/>
      <c r="BAJ38" s="8"/>
      <c r="BAK38" s="8"/>
      <c r="BAL38" s="8"/>
      <c r="BAM38" s="8"/>
      <c r="BAN38" s="8"/>
      <c r="BAO38" s="8"/>
      <c r="BAP38" s="8"/>
      <c r="BAQ38" s="8"/>
      <c r="BAR38" s="8"/>
      <c r="BAS38" s="8"/>
      <c r="BAT38" s="8"/>
      <c r="BAU38" s="8"/>
      <c r="BAV38" s="8"/>
      <c r="BAW38" s="8"/>
      <c r="BAX38" s="8"/>
      <c r="BAY38" s="8"/>
      <c r="BAZ38" s="8"/>
      <c r="BBA38" s="8"/>
      <c r="BBB38" s="8"/>
      <c r="BBC38" s="8"/>
      <c r="BBD38" s="8"/>
      <c r="BBE38" s="8"/>
      <c r="BBF38" s="8"/>
      <c r="BBG38" s="8"/>
      <c r="BBH38" s="8"/>
      <c r="BBI38" s="8"/>
      <c r="BBJ38" s="8"/>
      <c r="BBK38" s="8"/>
      <c r="BBL38" s="8"/>
      <c r="BBM38" s="8"/>
      <c r="BBN38" s="8"/>
      <c r="BBO38" s="8"/>
      <c r="BBP38" s="8"/>
      <c r="BBQ38" s="8"/>
      <c r="BBR38" s="8"/>
      <c r="BBS38" s="8"/>
      <c r="BBT38" s="8"/>
      <c r="BBU38" s="8"/>
      <c r="BBV38" s="8"/>
      <c r="BBW38" s="8"/>
      <c r="BBX38" s="8"/>
      <c r="BBY38" s="8"/>
      <c r="BBZ38" s="8"/>
      <c r="BCA38" s="8"/>
      <c r="BCB38" s="8"/>
      <c r="BCC38" s="8"/>
      <c r="BCD38" s="8"/>
      <c r="BCE38" s="8"/>
      <c r="BCF38" s="8"/>
      <c r="BCG38" s="8"/>
      <c r="BCH38" s="8"/>
      <c r="BCI38" s="8"/>
      <c r="BCJ38" s="8"/>
      <c r="BCK38" s="8"/>
      <c r="BCL38" s="8"/>
      <c r="BCM38" s="8"/>
      <c r="BCN38" s="8"/>
      <c r="BCO38" s="8"/>
      <c r="BCP38" s="8"/>
      <c r="BCQ38" s="8"/>
      <c r="BCR38" s="8"/>
      <c r="BCS38" s="8"/>
      <c r="BCT38" s="8"/>
      <c r="BCU38" s="8"/>
      <c r="BCV38" s="8"/>
      <c r="BCW38" s="8"/>
      <c r="BCX38" s="8"/>
      <c r="BCY38" s="8"/>
      <c r="BCZ38" s="8"/>
      <c r="BDA38" s="8"/>
      <c r="BDB38" s="8"/>
      <c r="BDC38" s="8"/>
      <c r="BDD38" s="8"/>
      <c r="BDE38" s="8"/>
      <c r="BDF38" s="8"/>
      <c r="BDG38" s="8"/>
      <c r="BDH38" s="8"/>
      <c r="BDI38" s="8"/>
      <c r="BDJ38" s="8"/>
      <c r="BDK38" s="8"/>
      <c r="BDL38" s="8"/>
      <c r="BDM38" s="8"/>
      <c r="BDN38" s="8"/>
      <c r="BDO38" s="8"/>
      <c r="BDP38" s="8"/>
      <c r="BDQ38" s="8"/>
      <c r="BDR38" s="8"/>
      <c r="BDS38" s="8"/>
      <c r="BDT38" s="8"/>
      <c r="BDU38" s="8"/>
      <c r="BDV38" s="8"/>
      <c r="BDW38" s="8"/>
      <c r="BDX38" s="8"/>
      <c r="BDY38" s="8"/>
      <c r="BDZ38" s="8"/>
      <c r="BEA38" s="8"/>
      <c r="BEB38" s="8"/>
      <c r="BEC38" s="8"/>
      <c r="BED38" s="8"/>
      <c r="BEE38" s="8"/>
      <c r="BEF38" s="8"/>
      <c r="BEG38" s="8"/>
      <c r="BEH38" s="8"/>
      <c r="BEI38" s="8"/>
      <c r="BEJ38" s="8"/>
      <c r="BEK38" s="8"/>
      <c r="BEL38" s="8"/>
      <c r="BEM38" s="8"/>
      <c r="BEN38" s="8"/>
      <c r="BEO38" s="8"/>
      <c r="BEP38" s="8"/>
      <c r="BEQ38" s="8"/>
      <c r="BER38" s="8"/>
      <c r="BES38" s="8"/>
      <c r="BET38" s="8"/>
      <c r="BEU38" s="8"/>
      <c r="BEV38" s="8"/>
      <c r="BEW38" s="8"/>
      <c r="BEX38" s="8"/>
      <c r="BEY38" s="8"/>
      <c r="BEZ38" s="8"/>
      <c r="BFA38" s="8"/>
      <c r="BFB38" s="8"/>
      <c r="BFC38" s="8"/>
      <c r="BFD38" s="8"/>
      <c r="BFE38" s="8"/>
      <c r="BFF38" s="8"/>
      <c r="BFG38" s="8"/>
      <c r="BFH38" s="8"/>
      <c r="BFI38" s="8"/>
      <c r="BFJ38" s="8"/>
      <c r="BFK38" s="8"/>
      <c r="BFL38" s="8"/>
      <c r="BFM38" s="8"/>
      <c r="BFN38" s="8"/>
      <c r="BFO38" s="8"/>
      <c r="BFP38" s="8"/>
      <c r="BFQ38" s="8"/>
      <c r="BFR38" s="8"/>
      <c r="BIM38" s="8"/>
      <c r="BIN38" s="8"/>
      <c r="BIO38" s="8"/>
      <c r="BIP38" s="8"/>
      <c r="BIQ38" s="8"/>
      <c r="BIR38" s="8"/>
      <c r="BIS38" s="8"/>
      <c r="BIT38" s="8"/>
      <c r="BIU38" s="8"/>
      <c r="BIV38" s="8"/>
      <c r="BIW38" s="8"/>
      <c r="BIX38" s="8"/>
      <c r="BIY38" s="8"/>
      <c r="BIZ38" s="8"/>
      <c r="BJA38" s="8"/>
      <c r="BJB38" s="8"/>
      <c r="BJC38" s="8"/>
      <c r="BJD38" s="8"/>
      <c r="BJE38" s="8"/>
      <c r="BJF38" s="8"/>
      <c r="BJG38" s="8"/>
      <c r="BJH38" s="8"/>
      <c r="BJI38" s="8"/>
      <c r="BJJ38" s="8"/>
      <c r="BJK38" s="8"/>
      <c r="BJL38" s="8"/>
      <c r="BJM38" s="8"/>
      <c r="BJN38" s="8"/>
      <c r="BJO38" s="8"/>
      <c r="BJP38" s="8"/>
      <c r="BJQ38" s="8"/>
      <c r="BJR38" s="8"/>
      <c r="BJS38" s="8"/>
      <c r="BJT38" s="8"/>
      <c r="BJU38" s="8"/>
      <c r="BJV38" s="8"/>
      <c r="BJW38" s="8"/>
      <c r="BJX38" s="8"/>
      <c r="BJY38" s="8"/>
      <c r="BJZ38" s="8"/>
      <c r="BKA38" s="8"/>
      <c r="BKB38" s="8"/>
      <c r="BKC38" s="8"/>
      <c r="BKD38" s="8"/>
      <c r="BKE38" s="8"/>
      <c r="BKF38" s="8"/>
      <c r="BKG38" s="8"/>
      <c r="BKH38" s="8"/>
      <c r="BKI38" s="8"/>
      <c r="BKJ38" s="8"/>
      <c r="BKK38" s="8"/>
      <c r="BKL38" s="8"/>
      <c r="BKM38" s="8"/>
      <c r="BKN38" s="8"/>
      <c r="BKO38" s="8"/>
      <c r="BKP38" s="8"/>
      <c r="BKQ38" s="8"/>
      <c r="BKR38" s="8"/>
      <c r="BKS38" s="8"/>
      <c r="BKT38" s="8"/>
      <c r="BKU38" s="8"/>
      <c r="BKV38" s="8"/>
      <c r="BKW38" s="8"/>
      <c r="BKX38" s="8"/>
      <c r="BKY38" s="8"/>
      <c r="BKZ38" s="8"/>
      <c r="BLA38" s="8"/>
      <c r="BLB38" s="8"/>
      <c r="BLC38" s="8"/>
      <c r="BLD38" s="8"/>
      <c r="BLE38" s="8"/>
      <c r="BLF38" s="8"/>
      <c r="BLG38" s="8"/>
      <c r="BLH38" s="8"/>
      <c r="BLI38" s="8"/>
      <c r="BLJ38" s="8"/>
      <c r="BLK38" s="8"/>
      <c r="BLL38" s="8"/>
      <c r="BLM38" s="8"/>
      <c r="BLN38" s="8"/>
      <c r="BLO38" s="8"/>
      <c r="BLP38" s="8"/>
      <c r="BLQ38" s="8"/>
      <c r="BLR38" s="8"/>
      <c r="BLS38" s="8"/>
      <c r="BLT38" s="8"/>
      <c r="BLU38" s="8"/>
      <c r="BLV38" s="8"/>
      <c r="BLW38" s="8"/>
      <c r="BLX38" s="8"/>
      <c r="BLY38" s="8"/>
      <c r="BLZ38" s="8"/>
      <c r="BMA38" s="8"/>
      <c r="BMB38" s="8"/>
      <c r="BMC38" s="8"/>
      <c r="BMD38" s="8"/>
      <c r="BME38" s="8"/>
      <c r="BMF38" s="8"/>
      <c r="BMG38" s="8"/>
      <c r="BMH38" s="8"/>
      <c r="BMI38" s="8"/>
      <c r="BMJ38" s="8"/>
      <c r="BMK38" s="8"/>
      <c r="BML38" s="8"/>
      <c r="BMM38" s="8"/>
      <c r="BMN38" s="8"/>
      <c r="BMO38" s="8"/>
      <c r="BMP38" s="8"/>
      <c r="BMQ38" s="8"/>
      <c r="BMR38" s="8"/>
      <c r="BMS38" s="8"/>
      <c r="BMT38" s="8"/>
      <c r="BMU38" s="8"/>
      <c r="BMV38" s="8"/>
      <c r="BMW38" s="8"/>
      <c r="BMX38" s="8"/>
      <c r="BMY38" s="8"/>
      <c r="BMZ38" s="8"/>
      <c r="BNA38" s="8"/>
      <c r="BNB38" s="8"/>
      <c r="BNC38" s="8"/>
      <c r="BND38" s="8"/>
      <c r="BNE38" s="8"/>
      <c r="BNF38" s="8"/>
      <c r="BNG38" s="8"/>
      <c r="BNH38" s="8"/>
      <c r="BNI38" s="8"/>
      <c r="BNJ38" s="8"/>
      <c r="BNK38" s="8"/>
      <c r="BNL38" s="8"/>
      <c r="BNM38" s="8"/>
      <c r="BNN38" s="8"/>
      <c r="BNO38" s="8"/>
      <c r="BNP38" s="8"/>
      <c r="BNQ38" s="8"/>
      <c r="BNR38" s="8"/>
      <c r="BNS38" s="8"/>
      <c r="BNT38" s="8"/>
      <c r="BNU38" s="8"/>
      <c r="BNV38" s="8"/>
      <c r="BNW38" s="8"/>
      <c r="BNX38" s="8"/>
      <c r="BNY38" s="8"/>
      <c r="BNZ38" s="8"/>
      <c r="BOA38" s="8"/>
      <c r="BOB38" s="8"/>
      <c r="BOC38" s="8"/>
      <c r="BOD38" s="8"/>
      <c r="BOE38" s="8"/>
      <c r="BOF38" s="8"/>
      <c r="BOG38" s="8"/>
      <c r="BOH38" s="8"/>
      <c r="BOI38" s="8"/>
      <c r="BOJ38" s="8"/>
      <c r="BOK38" s="8"/>
      <c r="BOL38" s="8"/>
      <c r="BOM38" s="8"/>
      <c r="BON38" s="8"/>
      <c r="BOO38" s="8"/>
      <c r="BOP38" s="8"/>
      <c r="BOQ38" s="8"/>
      <c r="BOR38" s="8"/>
      <c r="BOS38" s="8"/>
      <c r="BOT38" s="8"/>
      <c r="BOU38" s="8"/>
      <c r="BOV38" s="8"/>
      <c r="BOW38" s="8"/>
      <c r="BOX38" s="8"/>
      <c r="BOY38" s="8"/>
      <c r="BOZ38" s="8"/>
      <c r="BPA38" s="8"/>
      <c r="BPB38" s="8"/>
      <c r="BPC38" s="8"/>
      <c r="BPD38" s="8"/>
      <c r="BPE38" s="8"/>
      <c r="BPF38" s="8"/>
      <c r="BPG38" s="8"/>
      <c r="BPH38" s="8"/>
      <c r="BPI38" s="8"/>
      <c r="BPJ38" s="8"/>
      <c r="BPK38" s="8"/>
      <c r="BPL38" s="8"/>
      <c r="BPM38" s="8"/>
      <c r="BPN38" s="8"/>
      <c r="BPO38" s="8"/>
      <c r="BPP38" s="8"/>
      <c r="BPQ38" s="8"/>
      <c r="BPR38" s="8"/>
      <c r="BPS38" s="8"/>
      <c r="BPT38" s="8"/>
      <c r="BPU38" s="8"/>
      <c r="BPV38" s="8"/>
      <c r="BPW38" s="8"/>
      <c r="BPX38" s="8"/>
      <c r="BPY38" s="8"/>
      <c r="BPZ38" s="8"/>
      <c r="BQA38" s="8"/>
      <c r="BQB38" s="8"/>
      <c r="BQC38" s="8"/>
      <c r="BQD38" s="8"/>
      <c r="BQE38" s="8"/>
      <c r="BQF38" s="8"/>
      <c r="BQG38" s="8"/>
      <c r="BQH38" s="8"/>
      <c r="BQI38" s="8"/>
      <c r="BQJ38" s="8"/>
      <c r="BQK38" s="8"/>
      <c r="BQL38" s="8"/>
      <c r="BQM38" s="8"/>
      <c r="BQN38" s="8"/>
      <c r="BQO38" s="8"/>
      <c r="BQP38" s="8"/>
      <c r="BQQ38" s="8"/>
      <c r="BQR38" s="8"/>
      <c r="BQS38" s="8"/>
      <c r="BQT38" s="8"/>
      <c r="BQU38" s="8"/>
      <c r="BQV38" s="8"/>
      <c r="BQW38" s="8"/>
      <c r="BQX38" s="8"/>
      <c r="BQY38" s="8"/>
      <c r="BQZ38" s="8"/>
      <c r="BRA38" s="8"/>
      <c r="BRB38" s="8"/>
      <c r="BRC38" s="8"/>
      <c r="BRD38" s="8"/>
      <c r="BRE38" s="8"/>
      <c r="BRF38" s="8"/>
      <c r="BRG38" s="8"/>
      <c r="BRH38" s="8"/>
      <c r="BRI38" s="8"/>
      <c r="BRJ38" s="8"/>
      <c r="BRK38" s="8"/>
      <c r="BRL38" s="8"/>
      <c r="BRM38" s="8"/>
      <c r="BRN38" s="8"/>
      <c r="BRO38" s="8"/>
      <c r="BRP38" s="8"/>
      <c r="BRQ38" s="8"/>
      <c r="BRR38" s="8"/>
      <c r="BRS38" s="8"/>
      <c r="BRT38" s="8"/>
      <c r="BRU38" s="8"/>
      <c r="BRV38" s="8"/>
      <c r="BRW38" s="8"/>
      <c r="BRX38" s="8"/>
      <c r="BRY38" s="8"/>
      <c r="BRZ38" s="8"/>
      <c r="BSA38" s="8"/>
      <c r="BSB38" s="8"/>
      <c r="BSC38" s="8"/>
      <c r="BSD38" s="8"/>
      <c r="BSE38" s="8"/>
      <c r="BSF38" s="8"/>
      <c r="BSG38" s="8"/>
      <c r="BSH38" s="8"/>
      <c r="BSI38" s="8"/>
      <c r="BSJ38" s="8"/>
      <c r="BSK38" s="8"/>
      <c r="BSL38" s="8"/>
      <c r="BSM38" s="8"/>
      <c r="BSN38" s="8"/>
      <c r="BSO38" s="8"/>
      <c r="BSP38" s="8"/>
      <c r="BSQ38" s="8"/>
      <c r="BSR38" s="8"/>
      <c r="BSS38" s="8"/>
      <c r="BST38" s="8"/>
      <c r="BSU38" s="8"/>
      <c r="BSV38" s="8"/>
      <c r="BSW38" s="8"/>
      <c r="BSX38" s="8"/>
      <c r="BSY38" s="8"/>
      <c r="BSZ38" s="8"/>
      <c r="BTA38" s="8"/>
      <c r="BTB38" s="8"/>
      <c r="BTC38" s="8"/>
      <c r="BTD38" s="8"/>
      <c r="BTE38" s="8"/>
      <c r="BTF38" s="8"/>
      <c r="BTG38" s="8"/>
      <c r="BTH38" s="8"/>
      <c r="BTI38" s="8"/>
      <c r="BTJ38" s="8"/>
      <c r="BTK38" s="8"/>
      <c r="BTL38" s="8"/>
      <c r="BTM38" s="8"/>
      <c r="BTN38" s="8"/>
      <c r="BTO38" s="8"/>
      <c r="BTP38" s="8"/>
      <c r="BTQ38" s="8"/>
      <c r="BTR38" s="8"/>
      <c r="BTS38" s="8"/>
      <c r="BTT38" s="8"/>
      <c r="BTU38" s="8"/>
      <c r="BTV38" s="8"/>
      <c r="BTW38" s="8"/>
      <c r="BTX38" s="8"/>
      <c r="BTY38" s="8"/>
      <c r="BTZ38" s="8"/>
      <c r="BUA38" s="8"/>
      <c r="BUB38" s="8"/>
      <c r="BUC38" s="8"/>
      <c r="BUD38" s="8"/>
      <c r="BUE38" s="8"/>
      <c r="BUF38" s="8"/>
      <c r="BUG38" s="8"/>
      <c r="BUH38" s="8"/>
      <c r="BUI38" s="8"/>
      <c r="BUJ38" s="8"/>
    </row>
    <row r="39" spans="1:1908" ht="39.75" customHeight="1" x14ac:dyDescent="0.3">
      <c r="A39" s="34">
        <v>38</v>
      </c>
      <c r="B39" s="32">
        <v>65155</v>
      </c>
      <c r="C39" s="48" t="s">
        <v>173</v>
      </c>
      <c r="D39" s="9">
        <v>596</v>
      </c>
      <c r="E39" s="46" t="s">
        <v>172</v>
      </c>
      <c r="F39" s="35" t="s">
        <v>79</v>
      </c>
      <c r="G39" s="35" t="s">
        <v>297</v>
      </c>
      <c r="H39" s="35" t="s">
        <v>248</v>
      </c>
      <c r="I39" s="35" t="s">
        <v>192</v>
      </c>
      <c r="J39" s="35" t="s">
        <v>298</v>
      </c>
      <c r="K39" s="35" t="s">
        <v>248</v>
      </c>
      <c r="L39" s="35" t="s">
        <v>192</v>
      </c>
      <c r="M39" s="7">
        <v>15</v>
      </c>
      <c r="N39" s="10">
        <f>M39/100*40</f>
        <v>6</v>
      </c>
      <c r="O39" s="7">
        <v>15</v>
      </c>
      <c r="P39" s="10">
        <f>O39/100*40</f>
        <v>6</v>
      </c>
      <c r="Q39" s="7">
        <v>40</v>
      </c>
      <c r="R39" s="10">
        <f>Q39/100*40</f>
        <v>16</v>
      </c>
      <c r="S39" s="7">
        <v>20</v>
      </c>
      <c r="T39" s="10">
        <f>S39/100*60</f>
        <v>12</v>
      </c>
      <c r="U39" s="7">
        <v>20</v>
      </c>
      <c r="V39" s="10">
        <f>U39/100*60</f>
        <v>12</v>
      </c>
      <c r="W39" s="7">
        <v>20</v>
      </c>
      <c r="X39" s="10">
        <f>W39/100*60</f>
        <v>12</v>
      </c>
      <c r="Y39" s="10">
        <f>N39+P39+R39+T39+V39+X39</f>
        <v>64</v>
      </c>
      <c r="Z39" s="7">
        <v>2.5</v>
      </c>
      <c r="AA39" s="7">
        <v>0</v>
      </c>
      <c r="AB39" s="10">
        <f>Z39+AA39</f>
        <v>2.5</v>
      </c>
      <c r="AC39" s="7">
        <v>2.5</v>
      </c>
      <c r="AD39" s="38">
        <f>AC39+AB39+Y39</f>
        <v>69</v>
      </c>
      <c r="AE39" s="10" t="s">
        <v>334</v>
      </c>
      <c r="AF39" s="10" t="s">
        <v>334</v>
      </c>
      <c r="AG39" s="43">
        <v>53670</v>
      </c>
      <c r="AH39" s="14">
        <f>AG39/2</f>
        <v>26835</v>
      </c>
      <c r="AI39" s="14">
        <f t="shared" si="10"/>
        <v>0</v>
      </c>
      <c r="AJ39" s="14">
        <f t="shared" si="13"/>
        <v>0</v>
      </c>
      <c r="AK39" s="13">
        <f t="shared" si="12"/>
        <v>0</v>
      </c>
      <c r="AL39" s="57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  <c r="AMK39" s="8"/>
      <c r="AML39" s="8"/>
      <c r="AMM39" s="8"/>
      <c r="AMN39" s="8"/>
      <c r="AMO39" s="8"/>
      <c r="AMP39" s="8"/>
      <c r="AMQ39" s="8"/>
      <c r="AMR39" s="8"/>
      <c r="AMS39" s="8"/>
      <c r="AMT39" s="8"/>
      <c r="AMU39" s="8"/>
      <c r="AMV39" s="8"/>
      <c r="AMW39" s="8"/>
      <c r="AMX39" s="8"/>
      <c r="AMY39" s="8"/>
      <c r="AMZ39" s="8"/>
      <c r="ANA39" s="8"/>
      <c r="ANB39" s="8"/>
      <c r="ANC39" s="8"/>
      <c r="AND39" s="8"/>
      <c r="ANE39" s="8"/>
      <c r="ANF39" s="8"/>
      <c r="ANG39" s="8"/>
      <c r="ANH39" s="8"/>
      <c r="ANI39" s="8"/>
      <c r="ANJ39" s="8"/>
      <c r="ANK39" s="8"/>
      <c r="ANL39" s="8"/>
      <c r="ANM39" s="8"/>
      <c r="ANN39" s="8"/>
      <c r="ANO39" s="8"/>
      <c r="ANP39" s="8"/>
      <c r="ANQ39" s="8"/>
      <c r="ANR39" s="8"/>
      <c r="ANS39" s="8"/>
      <c r="ANT39" s="8"/>
      <c r="ANU39" s="8"/>
      <c r="ANV39" s="8"/>
      <c r="ANW39" s="8"/>
      <c r="ANX39" s="8"/>
      <c r="ANY39" s="8"/>
      <c r="ANZ39" s="8"/>
      <c r="AOA39" s="8"/>
      <c r="AOB39" s="8"/>
      <c r="AOC39" s="8"/>
      <c r="AOD39" s="8"/>
      <c r="AOE39" s="8"/>
      <c r="AOF39" s="8"/>
      <c r="AOG39" s="8"/>
      <c r="AOH39" s="8"/>
      <c r="AOI39" s="8"/>
      <c r="AOJ39" s="8"/>
      <c r="AOK39" s="8"/>
      <c r="AOL39" s="8"/>
      <c r="AOM39" s="8"/>
      <c r="AON39" s="8"/>
      <c r="AOO39" s="8"/>
      <c r="AOP39" s="8"/>
      <c r="AOQ39" s="8"/>
      <c r="AOR39" s="8"/>
      <c r="AOS39" s="8"/>
      <c r="AOT39" s="8"/>
      <c r="AOU39" s="8"/>
      <c r="AOV39" s="8"/>
      <c r="AOW39" s="8"/>
      <c r="AOX39" s="8"/>
      <c r="AOY39" s="8"/>
      <c r="AOZ39" s="8"/>
      <c r="APA39" s="8"/>
      <c r="APB39" s="8"/>
      <c r="APC39" s="8"/>
      <c r="APD39" s="8"/>
      <c r="APE39" s="8"/>
      <c r="APF39" s="8"/>
      <c r="APG39" s="8"/>
      <c r="APH39" s="8"/>
      <c r="API39" s="8"/>
      <c r="APJ39" s="8"/>
      <c r="APK39" s="8"/>
      <c r="APL39" s="8"/>
      <c r="APM39" s="8"/>
      <c r="APN39" s="8"/>
      <c r="APO39" s="8"/>
      <c r="APP39" s="8"/>
      <c r="APQ39" s="8"/>
      <c r="APR39" s="8"/>
      <c r="APS39" s="8"/>
      <c r="APT39" s="8"/>
      <c r="APU39" s="8"/>
      <c r="APV39" s="8"/>
      <c r="APW39" s="8"/>
      <c r="APX39" s="8"/>
      <c r="APY39" s="8"/>
      <c r="APZ39" s="8"/>
      <c r="AQA39" s="8"/>
      <c r="AQB39" s="8"/>
      <c r="AQC39" s="8"/>
      <c r="AQD39" s="8"/>
      <c r="AQE39" s="8"/>
      <c r="AQF39" s="8"/>
      <c r="AQG39" s="8"/>
      <c r="AQH39" s="8"/>
      <c r="AQI39" s="8"/>
      <c r="AQJ39" s="8"/>
      <c r="AQK39" s="8"/>
      <c r="AQL39" s="8"/>
      <c r="AQM39" s="8"/>
      <c r="AQN39" s="8"/>
      <c r="AQO39" s="8"/>
      <c r="AQP39" s="8"/>
      <c r="AQQ39" s="8"/>
      <c r="AQR39" s="8"/>
      <c r="AQS39" s="8"/>
      <c r="AQT39" s="8"/>
      <c r="AQU39" s="8"/>
      <c r="AQV39" s="8"/>
      <c r="AQW39" s="8"/>
      <c r="AQX39" s="8"/>
      <c r="AQY39" s="8"/>
      <c r="AQZ39" s="8"/>
      <c r="ARA39" s="8"/>
      <c r="ARB39" s="8"/>
      <c r="ARC39" s="8"/>
      <c r="ARD39" s="8"/>
      <c r="ARE39" s="8"/>
      <c r="ARF39" s="8"/>
      <c r="ARG39" s="8"/>
      <c r="ARH39" s="8"/>
      <c r="ARI39" s="8"/>
      <c r="ARJ39" s="8"/>
      <c r="ARK39" s="8"/>
      <c r="ARL39" s="8"/>
      <c r="ARM39" s="8"/>
      <c r="ARN39" s="8"/>
      <c r="ARO39" s="8"/>
      <c r="ARP39" s="8"/>
      <c r="ARQ39" s="8"/>
      <c r="ARR39" s="8"/>
      <c r="ARS39" s="8"/>
      <c r="ART39" s="8"/>
      <c r="ARU39" s="8"/>
      <c r="ARV39" s="8"/>
      <c r="ARW39" s="8"/>
      <c r="ARX39" s="8"/>
      <c r="ARY39" s="8"/>
      <c r="ARZ39" s="8"/>
      <c r="ASA39" s="8"/>
      <c r="ASB39" s="8"/>
      <c r="ASC39" s="8"/>
      <c r="ASD39" s="8"/>
      <c r="ASE39" s="8"/>
      <c r="ASF39" s="8"/>
      <c r="ASG39" s="8"/>
      <c r="ASH39" s="8"/>
      <c r="ASI39" s="8"/>
      <c r="ASJ39" s="8"/>
      <c r="ASK39" s="8"/>
      <c r="ASL39" s="8"/>
      <c r="ASM39" s="8"/>
      <c r="ASN39" s="8"/>
      <c r="ASO39" s="8"/>
      <c r="ASP39" s="8"/>
      <c r="ASQ39" s="8"/>
      <c r="ASR39" s="8"/>
      <c r="ASS39" s="8"/>
      <c r="AST39" s="8"/>
      <c r="ASU39" s="8"/>
      <c r="ASV39" s="8"/>
      <c r="ASW39" s="8"/>
      <c r="ASX39" s="8"/>
      <c r="ASY39" s="8"/>
      <c r="ASZ39" s="8"/>
      <c r="ATA39" s="8"/>
      <c r="ATB39" s="8"/>
      <c r="ATC39" s="8"/>
      <c r="ATD39" s="8"/>
      <c r="ATE39" s="8"/>
      <c r="ATF39" s="8"/>
      <c r="ATG39" s="8"/>
      <c r="ATH39" s="8"/>
      <c r="ATI39" s="8"/>
      <c r="ATJ39" s="8"/>
      <c r="ATK39" s="8"/>
      <c r="ATL39" s="8"/>
      <c r="ATM39" s="8"/>
      <c r="ATN39" s="8"/>
      <c r="ATO39" s="8"/>
      <c r="ATP39" s="8"/>
      <c r="ATQ39" s="8"/>
      <c r="ATR39" s="8"/>
      <c r="ATS39" s="8"/>
      <c r="ATT39" s="8"/>
      <c r="ATU39" s="8"/>
      <c r="ATV39" s="8"/>
      <c r="ATW39" s="8"/>
      <c r="ATX39" s="8"/>
      <c r="ATY39" s="8"/>
      <c r="ATZ39" s="8"/>
      <c r="AUA39" s="8"/>
      <c r="AUB39" s="8"/>
      <c r="AUC39" s="8"/>
      <c r="AUD39" s="8"/>
      <c r="AUE39" s="8"/>
      <c r="AUF39" s="8"/>
      <c r="AUG39" s="8"/>
      <c r="AUH39" s="8"/>
      <c r="AUI39" s="8"/>
      <c r="AUJ39" s="8"/>
      <c r="AUK39" s="8"/>
      <c r="AUL39" s="8"/>
      <c r="AUM39" s="8"/>
      <c r="AUN39" s="8"/>
      <c r="AUO39" s="8"/>
      <c r="AUP39" s="8"/>
      <c r="AUQ39" s="8"/>
      <c r="AUR39" s="8"/>
      <c r="AUS39" s="8"/>
      <c r="AUT39" s="8"/>
      <c r="AUU39" s="8"/>
      <c r="AUV39" s="8"/>
      <c r="AUW39" s="8"/>
      <c r="AUX39" s="8"/>
      <c r="AUY39" s="8"/>
      <c r="AUZ39" s="8"/>
      <c r="AVA39" s="8"/>
      <c r="AVB39" s="8"/>
      <c r="AVC39" s="8"/>
      <c r="AVD39" s="8"/>
      <c r="AVE39" s="8"/>
      <c r="AVF39" s="8"/>
      <c r="AVG39" s="8"/>
      <c r="AVH39" s="8"/>
      <c r="AVI39" s="8"/>
      <c r="AVJ39" s="8"/>
      <c r="AVK39" s="8"/>
      <c r="AVL39" s="8"/>
      <c r="AVM39" s="8"/>
      <c r="AVN39" s="8"/>
      <c r="AVO39" s="8"/>
      <c r="AVP39" s="8"/>
      <c r="AVQ39" s="8"/>
      <c r="AVR39" s="8"/>
      <c r="AVS39" s="8"/>
      <c r="AVT39" s="8"/>
      <c r="AVU39" s="8"/>
      <c r="AVV39" s="8"/>
      <c r="AVW39" s="8"/>
      <c r="AVX39" s="8"/>
      <c r="AVY39" s="8"/>
      <c r="AVZ39" s="8"/>
      <c r="AWA39" s="8"/>
      <c r="AWB39" s="8"/>
      <c r="AWC39" s="8"/>
      <c r="AWD39" s="8"/>
      <c r="AWE39" s="8"/>
      <c r="AWF39" s="8"/>
      <c r="AWG39" s="8"/>
      <c r="AWH39" s="8"/>
      <c r="AWI39" s="8"/>
      <c r="AWJ39" s="8"/>
      <c r="AWK39" s="8"/>
      <c r="AWL39" s="8"/>
      <c r="AWM39" s="8"/>
      <c r="AWN39" s="8"/>
      <c r="AWO39" s="8"/>
      <c r="AWP39" s="8"/>
      <c r="AWQ39" s="8"/>
      <c r="AWR39" s="8"/>
      <c r="AWS39" s="8"/>
      <c r="AWT39" s="8"/>
      <c r="AWU39" s="8"/>
      <c r="AWV39" s="8"/>
      <c r="AWW39" s="8"/>
      <c r="AWX39" s="8"/>
      <c r="AWY39" s="8"/>
      <c r="AWZ39" s="8"/>
      <c r="AXA39" s="8"/>
      <c r="AXB39" s="8"/>
      <c r="AXC39" s="8"/>
      <c r="AXD39" s="8"/>
      <c r="AXE39" s="8"/>
      <c r="AXF39" s="8"/>
      <c r="AXG39" s="8"/>
      <c r="AXH39" s="8"/>
      <c r="AXI39" s="8"/>
      <c r="AXJ39" s="8"/>
      <c r="AXK39" s="8"/>
      <c r="AXL39" s="8"/>
      <c r="AXM39" s="8"/>
      <c r="AXN39" s="8"/>
      <c r="AXO39" s="8"/>
      <c r="AXP39" s="8"/>
      <c r="AXQ39" s="8"/>
      <c r="AXR39" s="8"/>
      <c r="AXS39" s="8"/>
      <c r="AXT39" s="8"/>
      <c r="AXU39" s="8"/>
      <c r="AXV39" s="8"/>
      <c r="AXW39" s="8"/>
      <c r="AXX39" s="8"/>
      <c r="AXY39" s="8"/>
      <c r="AXZ39" s="8"/>
      <c r="AYA39" s="8"/>
      <c r="AYB39" s="8"/>
      <c r="AYC39" s="8"/>
      <c r="AYD39" s="8"/>
      <c r="AYE39" s="8"/>
      <c r="AYF39" s="8"/>
      <c r="AYG39" s="8"/>
      <c r="AYH39" s="8"/>
      <c r="AYI39" s="8"/>
      <c r="AYJ39" s="8"/>
      <c r="AYK39" s="8"/>
      <c r="AYL39" s="8"/>
      <c r="AYM39" s="8"/>
      <c r="AYN39" s="8"/>
      <c r="AYO39" s="8"/>
      <c r="AYP39" s="8"/>
      <c r="AYQ39" s="8"/>
      <c r="AYR39" s="8"/>
      <c r="AYS39" s="8"/>
      <c r="AYT39" s="8"/>
      <c r="AYU39" s="8"/>
      <c r="AYV39" s="8"/>
      <c r="AYW39" s="8"/>
      <c r="AYX39" s="8"/>
      <c r="AYY39" s="8"/>
      <c r="AYZ39" s="8"/>
      <c r="AZA39" s="8"/>
      <c r="AZB39" s="8"/>
      <c r="AZC39" s="8"/>
      <c r="AZD39" s="8"/>
      <c r="AZE39" s="8"/>
      <c r="AZF39" s="8"/>
      <c r="AZG39" s="8"/>
      <c r="AZH39" s="8"/>
      <c r="AZI39" s="8"/>
      <c r="AZJ39" s="8"/>
      <c r="AZK39" s="8"/>
      <c r="AZL39" s="8"/>
      <c r="AZM39" s="8"/>
      <c r="AZN39" s="8"/>
      <c r="AZO39" s="8"/>
      <c r="AZP39" s="8"/>
      <c r="AZQ39" s="8"/>
      <c r="AZR39" s="8"/>
      <c r="AZS39" s="8"/>
      <c r="AZT39" s="8"/>
      <c r="AZU39" s="8"/>
      <c r="AZV39" s="8"/>
      <c r="AZW39" s="8"/>
      <c r="AZX39" s="8"/>
      <c r="AZY39" s="8"/>
      <c r="AZZ39" s="8"/>
      <c r="BAA39" s="8"/>
      <c r="BAB39" s="8"/>
      <c r="BAC39" s="8"/>
      <c r="BAD39" s="8"/>
      <c r="BAE39" s="8"/>
      <c r="BAF39" s="8"/>
      <c r="BAG39" s="8"/>
      <c r="BAH39" s="8"/>
      <c r="BAI39" s="8"/>
      <c r="BAJ39" s="8"/>
      <c r="BAK39" s="8"/>
      <c r="BAL39" s="8"/>
      <c r="BAM39" s="8"/>
      <c r="BAN39" s="8"/>
      <c r="BAO39" s="8"/>
      <c r="BAP39" s="8"/>
      <c r="BAQ39" s="8"/>
      <c r="BAR39" s="8"/>
      <c r="BAS39" s="8"/>
      <c r="BAT39" s="8"/>
      <c r="BAU39" s="8"/>
      <c r="BAV39" s="8"/>
      <c r="BAW39" s="8"/>
      <c r="BAX39" s="8"/>
      <c r="BAY39" s="8"/>
      <c r="BAZ39" s="8"/>
      <c r="BBA39" s="8"/>
      <c r="BBB39" s="8"/>
      <c r="BBC39" s="8"/>
      <c r="BBD39" s="8"/>
      <c r="BBE39" s="8"/>
      <c r="BBF39" s="8"/>
      <c r="BBG39" s="8"/>
      <c r="BBH39" s="8"/>
      <c r="BBI39" s="8"/>
      <c r="BBJ39" s="8"/>
      <c r="BBK39" s="8"/>
      <c r="BBL39" s="8"/>
      <c r="BBM39" s="8"/>
      <c r="BBN39" s="8"/>
      <c r="BBO39" s="8"/>
      <c r="BBP39" s="8"/>
      <c r="BBQ39" s="8"/>
      <c r="BBR39" s="8"/>
      <c r="BBS39" s="8"/>
      <c r="BBT39" s="8"/>
      <c r="BBU39" s="8"/>
      <c r="BBV39" s="8"/>
      <c r="BBW39" s="8"/>
      <c r="BBX39" s="8"/>
      <c r="BBY39" s="8"/>
      <c r="BBZ39" s="8"/>
      <c r="BCA39" s="8"/>
      <c r="BCB39" s="8"/>
      <c r="BCC39" s="8"/>
      <c r="BCD39" s="8"/>
      <c r="BCE39" s="8"/>
      <c r="BCF39" s="8"/>
      <c r="BCG39" s="8"/>
      <c r="BCH39" s="8"/>
      <c r="BCI39" s="8"/>
      <c r="BCJ39" s="8"/>
      <c r="BCK39" s="8"/>
      <c r="BCL39" s="8"/>
      <c r="BCM39" s="8"/>
      <c r="BCN39" s="8"/>
      <c r="BCO39" s="8"/>
      <c r="BCP39" s="8"/>
      <c r="BCQ39" s="8"/>
      <c r="BCR39" s="8"/>
      <c r="BCS39" s="8"/>
      <c r="BCT39" s="8"/>
      <c r="BCU39" s="8"/>
      <c r="BCV39" s="8"/>
      <c r="BCW39" s="8"/>
      <c r="BCX39" s="8"/>
      <c r="BCY39" s="8"/>
      <c r="BCZ39" s="8"/>
      <c r="BDA39" s="8"/>
      <c r="BDB39" s="8"/>
      <c r="BDC39" s="8"/>
      <c r="BDD39" s="8"/>
      <c r="BDE39" s="8"/>
      <c r="BDF39" s="8"/>
      <c r="BDG39" s="8"/>
      <c r="BDH39" s="8"/>
      <c r="BDI39" s="8"/>
      <c r="BDJ39" s="8"/>
      <c r="BDK39" s="8"/>
      <c r="BDL39" s="8"/>
      <c r="BDM39" s="8"/>
      <c r="BDN39" s="8"/>
      <c r="BDO39" s="8"/>
      <c r="BDP39" s="8"/>
      <c r="BDQ39" s="8"/>
      <c r="BDR39" s="8"/>
      <c r="BDS39" s="8"/>
      <c r="BDT39" s="8"/>
      <c r="BDU39" s="8"/>
      <c r="BDV39" s="8"/>
      <c r="BDW39" s="8"/>
      <c r="BDX39" s="8"/>
      <c r="BDY39" s="8"/>
      <c r="BDZ39" s="8"/>
      <c r="BEA39" s="8"/>
      <c r="BEB39" s="8"/>
      <c r="BEC39" s="8"/>
      <c r="BED39" s="8"/>
      <c r="BEE39" s="8"/>
      <c r="BEF39" s="8"/>
      <c r="BEG39" s="8"/>
      <c r="BEH39" s="8"/>
      <c r="BEI39" s="8"/>
      <c r="BEJ39" s="8"/>
      <c r="BEK39" s="8"/>
      <c r="BEL39" s="8"/>
      <c r="BEM39" s="8"/>
      <c r="BEN39" s="8"/>
      <c r="BEO39" s="8"/>
      <c r="BEP39" s="8"/>
      <c r="BEQ39" s="8"/>
      <c r="BER39" s="8"/>
      <c r="BES39" s="8"/>
      <c r="BET39" s="8"/>
      <c r="BEU39" s="8"/>
      <c r="BEV39" s="8"/>
      <c r="BEW39" s="8"/>
      <c r="BEX39" s="8"/>
      <c r="BEY39" s="8"/>
      <c r="BEZ39" s="8"/>
      <c r="BFA39" s="8"/>
      <c r="BFB39" s="8"/>
      <c r="BFC39" s="8"/>
      <c r="BFD39" s="8"/>
      <c r="BFE39" s="8"/>
      <c r="BFF39" s="8"/>
      <c r="BFG39" s="8"/>
      <c r="BFH39" s="8"/>
      <c r="BFI39" s="8"/>
      <c r="BFJ39" s="8"/>
      <c r="BFK39" s="8"/>
      <c r="BFL39" s="8"/>
      <c r="BFM39" s="8"/>
      <c r="BFN39" s="8"/>
      <c r="BFO39" s="8"/>
      <c r="BFP39" s="8"/>
      <c r="BFQ39" s="8"/>
      <c r="BFR39" s="8"/>
      <c r="BFS39" s="8"/>
      <c r="BFT39" s="8"/>
      <c r="BFU39" s="8"/>
      <c r="BFV39" s="8"/>
      <c r="BFW39" s="8"/>
      <c r="BFX39" s="8"/>
      <c r="BFY39" s="8"/>
      <c r="BFZ39" s="8"/>
      <c r="BGA39" s="8"/>
      <c r="BGB39" s="8"/>
      <c r="BGC39" s="8"/>
      <c r="BGD39" s="8"/>
      <c r="BGE39" s="8"/>
      <c r="BGF39" s="8"/>
      <c r="BGG39" s="8"/>
      <c r="BGH39" s="8"/>
      <c r="BGI39" s="8"/>
      <c r="BGJ39" s="8"/>
      <c r="BGK39" s="8"/>
      <c r="BGL39" s="8"/>
      <c r="BGM39" s="8"/>
      <c r="BGN39" s="8"/>
      <c r="BGO39" s="8"/>
      <c r="BGP39" s="8"/>
      <c r="BGQ39" s="8"/>
      <c r="BGR39" s="8"/>
      <c r="BGS39" s="8"/>
      <c r="BGT39" s="8"/>
      <c r="BGU39" s="8"/>
      <c r="BGV39" s="8"/>
      <c r="BGW39" s="8"/>
      <c r="BGX39" s="8"/>
      <c r="BGY39" s="8"/>
      <c r="BGZ39" s="8"/>
      <c r="BHA39" s="8"/>
      <c r="BHB39" s="8"/>
      <c r="BHC39" s="8"/>
      <c r="BHD39" s="8"/>
      <c r="BHE39" s="8"/>
      <c r="BHF39" s="8"/>
      <c r="BHG39" s="8"/>
      <c r="BHH39" s="8"/>
      <c r="BHI39" s="8"/>
      <c r="BHJ39" s="8"/>
      <c r="BHK39" s="8"/>
      <c r="BHL39" s="8"/>
      <c r="BHM39" s="8"/>
      <c r="BHN39" s="8"/>
      <c r="BHO39" s="8"/>
      <c r="BHP39" s="8"/>
      <c r="BHQ39" s="8"/>
      <c r="BHR39" s="8"/>
      <c r="BHS39" s="8"/>
      <c r="BHT39" s="8"/>
      <c r="BHU39" s="8"/>
      <c r="BHV39" s="8"/>
      <c r="BHW39" s="8"/>
      <c r="BHX39" s="8"/>
      <c r="BHY39" s="8"/>
      <c r="BHZ39" s="8"/>
      <c r="BIA39" s="8"/>
      <c r="BIB39" s="8"/>
      <c r="BIC39" s="8"/>
      <c r="BID39" s="8"/>
      <c r="BIE39" s="8"/>
      <c r="BIF39" s="8"/>
      <c r="BIG39" s="8"/>
      <c r="BIH39" s="8"/>
      <c r="BII39" s="8"/>
      <c r="BIJ39" s="8"/>
      <c r="BIK39" s="8"/>
      <c r="BIL39" s="8"/>
      <c r="BIM39" s="8"/>
      <c r="BIN39" s="8"/>
      <c r="BIO39" s="8"/>
      <c r="BIP39" s="8"/>
      <c r="BIQ39" s="8"/>
      <c r="BIR39" s="8"/>
      <c r="BIS39" s="8"/>
      <c r="BIT39" s="8"/>
      <c r="BIU39" s="8"/>
      <c r="BIV39" s="8"/>
      <c r="BIW39" s="8"/>
      <c r="BIX39" s="8"/>
      <c r="BIY39" s="8"/>
      <c r="BIZ39" s="8"/>
      <c r="BJA39" s="8"/>
      <c r="BJB39" s="8"/>
      <c r="BJC39" s="8"/>
      <c r="BJD39" s="8"/>
      <c r="BJE39" s="8"/>
      <c r="BJF39" s="8"/>
      <c r="BJG39" s="8"/>
      <c r="BJH39" s="8"/>
      <c r="BJI39" s="8"/>
      <c r="BJJ39" s="8"/>
      <c r="BJK39" s="8"/>
      <c r="BJL39" s="8"/>
      <c r="BJM39" s="8"/>
      <c r="BJN39" s="8"/>
      <c r="BJO39" s="8"/>
      <c r="BJP39" s="8"/>
      <c r="BJQ39" s="8"/>
      <c r="BJR39" s="8"/>
      <c r="BJS39" s="8"/>
      <c r="BJT39" s="8"/>
      <c r="BJU39" s="8"/>
      <c r="BJV39" s="8"/>
      <c r="BJW39" s="8"/>
      <c r="BJX39" s="8"/>
      <c r="BJY39" s="8"/>
      <c r="BJZ39" s="8"/>
      <c r="BKA39" s="8"/>
      <c r="BKB39" s="8"/>
      <c r="BKC39" s="8"/>
      <c r="BKD39" s="8"/>
      <c r="BKE39" s="8"/>
      <c r="BKF39" s="8"/>
      <c r="BKG39" s="8"/>
      <c r="BKH39" s="8"/>
      <c r="BKI39" s="8"/>
      <c r="BKJ39" s="8"/>
      <c r="BKK39" s="8"/>
      <c r="BKL39" s="8"/>
      <c r="BKM39" s="8"/>
      <c r="BKN39" s="8"/>
      <c r="BKO39" s="8"/>
      <c r="BKP39" s="8"/>
      <c r="BKQ39" s="8"/>
      <c r="BKR39" s="8"/>
      <c r="BKS39" s="8"/>
      <c r="BKT39" s="8"/>
      <c r="BKU39" s="8"/>
      <c r="BKV39" s="8"/>
      <c r="BKW39" s="8"/>
      <c r="BKX39" s="8"/>
      <c r="BKY39" s="8"/>
      <c r="BKZ39" s="8"/>
      <c r="BLA39" s="8"/>
      <c r="BLB39" s="8"/>
      <c r="BLC39" s="8"/>
      <c r="BLD39" s="8"/>
      <c r="BLE39" s="8"/>
      <c r="BLF39" s="8"/>
      <c r="BLG39" s="8"/>
      <c r="BLH39" s="8"/>
      <c r="BLI39" s="8"/>
      <c r="BLJ39" s="8"/>
      <c r="BLK39" s="8"/>
      <c r="BLL39" s="8"/>
      <c r="BLM39" s="8"/>
      <c r="BLN39" s="8"/>
      <c r="BLO39" s="8"/>
      <c r="BLP39" s="8"/>
      <c r="BLQ39" s="8"/>
      <c r="BLR39" s="8"/>
      <c r="BLS39" s="8"/>
      <c r="BLT39" s="8"/>
      <c r="BLU39" s="8"/>
      <c r="BLV39" s="8"/>
      <c r="BLW39" s="8"/>
      <c r="BLX39" s="8"/>
      <c r="BLY39" s="8"/>
      <c r="BLZ39" s="8"/>
      <c r="BMA39" s="8"/>
      <c r="BMB39" s="8"/>
      <c r="BMC39" s="8"/>
      <c r="BMD39" s="8"/>
      <c r="BME39" s="8"/>
      <c r="BMF39" s="8"/>
      <c r="BMG39" s="8"/>
      <c r="BMH39" s="8"/>
      <c r="BMI39" s="8"/>
      <c r="BMJ39" s="8"/>
      <c r="BMK39" s="8"/>
      <c r="BML39" s="8"/>
      <c r="BMM39" s="8"/>
      <c r="BMN39" s="8"/>
      <c r="BMO39" s="8"/>
      <c r="BMP39" s="8"/>
      <c r="BMQ39" s="8"/>
      <c r="BMR39" s="8"/>
      <c r="BMS39" s="8"/>
      <c r="BMT39" s="8"/>
      <c r="BMU39" s="8"/>
      <c r="BMV39" s="8"/>
      <c r="BMW39" s="8"/>
      <c r="BMX39" s="8"/>
      <c r="BMY39" s="8"/>
      <c r="BMZ39" s="8"/>
      <c r="BNA39" s="8"/>
      <c r="BNB39" s="8"/>
      <c r="BNC39" s="8"/>
      <c r="BND39" s="8"/>
      <c r="BNE39" s="8"/>
      <c r="BNF39" s="8"/>
      <c r="BNG39" s="8"/>
      <c r="BNH39" s="8"/>
      <c r="BNI39" s="8"/>
      <c r="BNJ39" s="8"/>
      <c r="BNK39" s="8"/>
      <c r="BNL39" s="8"/>
      <c r="BNM39" s="8"/>
      <c r="BNN39" s="8"/>
      <c r="BNO39" s="8"/>
      <c r="BNP39" s="8"/>
      <c r="BNQ39" s="8"/>
      <c r="BNR39" s="8"/>
      <c r="BNS39" s="8"/>
      <c r="BNT39" s="8"/>
      <c r="BNU39" s="8"/>
      <c r="BNV39" s="8"/>
      <c r="BNW39" s="8"/>
      <c r="BNX39" s="8"/>
      <c r="BNY39" s="8"/>
      <c r="BNZ39" s="8"/>
      <c r="BOA39" s="8"/>
      <c r="BOB39" s="8"/>
      <c r="BOC39" s="8"/>
      <c r="BOD39" s="8"/>
      <c r="BOE39" s="8"/>
      <c r="BOF39" s="8"/>
      <c r="BOG39" s="8"/>
      <c r="BOH39" s="8"/>
      <c r="BOI39" s="8"/>
      <c r="BOJ39" s="8"/>
      <c r="BOK39" s="8"/>
      <c r="BOL39" s="8"/>
      <c r="BOM39" s="8"/>
      <c r="BON39" s="8"/>
      <c r="BOO39" s="8"/>
      <c r="BOP39" s="8"/>
      <c r="BOQ39" s="8"/>
      <c r="BOR39" s="8"/>
      <c r="BOS39" s="8"/>
      <c r="BOT39" s="8"/>
      <c r="BOU39" s="8"/>
      <c r="BOV39" s="8"/>
      <c r="BOW39" s="8"/>
      <c r="BOX39" s="8"/>
      <c r="BOY39" s="8"/>
      <c r="BOZ39" s="8"/>
      <c r="BPA39" s="8"/>
      <c r="BPB39" s="8"/>
      <c r="BPC39" s="8"/>
      <c r="BPD39" s="8"/>
      <c r="BPE39" s="8"/>
      <c r="BPF39" s="8"/>
      <c r="BPG39" s="8"/>
      <c r="BPH39" s="8"/>
      <c r="BPI39" s="8"/>
      <c r="BPJ39" s="8"/>
      <c r="BPK39" s="8"/>
      <c r="BPL39" s="8"/>
      <c r="BPM39" s="8"/>
      <c r="BPN39" s="8"/>
      <c r="BPO39" s="8"/>
      <c r="BPP39" s="8"/>
      <c r="BPQ39" s="8"/>
      <c r="BPR39" s="8"/>
      <c r="BPS39" s="8"/>
      <c r="BPT39" s="8"/>
      <c r="BPU39" s="8"/>
      <c r="BPV39" s="8"/>
      <c r="BPW39" s="8"/>
      <c r="BPX39" s="8"/>
      <c r="BPY39" s="8"/>
      <c r="BPZ39" s="8"/>
      <c r="BQA39" s="8"/>
      <c r="BQB39" s="8"/>
      <c r="BQC39" s="8"/>
      <c r="BQD39" s="8"/>
      <c r="BQE39" s="8"/>
      <c r="BQF39" s="8"/>
      <c r="BQG39" s="8"/>
      <c r="BQH39" s="8"/>
      <c r="BQI39" s="8"/>
      <c r="BQJ39" s="8"/>
      <c r="BQK39" s="8"/>
      <c r="BQL39" s="8"/>
      <c r="BQM39" s="8"/>
      <c r="BQN39" s="8"/>
      <c r="BQO39" s="8"/>
      <c r="BQP39" s="8"/>
      <c r="BQQ39" s="8"/>
      <c r="BQR39" s="8"/>
      <c r="BQS39" s="8"/>
      <c r="BQT39" s="8"/>
      <c r="BQU39" s="8"/>
      <c r="BQV39" s="8"/>
      <c r="BQW39" s="8"/>
      <c r="BQX39" s="8"/>
      <c r="BQY39" s="8"/>
      <c r="BQZ39" s="8"/>
      <c r="BRA39" s="8"/>
      <c r="BRB39" s="8"/>
      <c r="BRC39" s="8"/>
      <c r="BRD39" s="8"/>
      <c r="BRE39" s="8"/>
      <c r="BRF39" s="8"/>
      <c r="BRG39" s="8"/>
      <c r="BRH39" s="8"/>
      <c r="BRI39" s="8"/>
      <c r="BRJ39" s="8"/>
      <c r="BRK39" s="8"/>
      <c r="BRL39" s="8"/>
      <c r="BRM39" s="8"/>
      <c r="BRN39" s="8"/>
      <c r="BRO39" s="8"/>
      <c r="BRP39" s="8"/>
      <c r="BRQ39" s="8"/>
      <c r="BRR39" s="8"/>
      <c r="BRS39" s="8"/>
      <c r="BRT39" s="8"/>
      <c r="BRU39" s="8"/>
      <c r="BRV39" s="8"/>
      <c r="BRZ39" s="8"/>
      <c r="BSA39" s="8"/>
      <c r="BSB39" s="8"/>
      <c r="BSC39" s="8"/>
      <c r="BSD39" s="8"/>
      <c r="BSE39" s="8"/>
      <c r="BSF39" s="8"/>
      <c r="BSG39" s="8"/>
      <c r="BSH39" s="8"/>
      <c r="BSI39" s="8"/>
      <c r="BSJ39" s="8"/>
      <c r="BSK39" s="8"/>
      <c r="BSL39" s="8"/>
      <c r="BSM39" s="8"/>
      <c r="BSN39" s="8"/>
      <c r="BSO39" s="8"/>
      <c r="BSP39" s="8"/>
      <c r="BSQ39" s="8"/>
      <c r="BSR39" s="8"/>
      <c r="BSS39" s="8"/>
      <c r="BST39" s="8"/>
      <c r="BSU39" s="8"/>
      <c r="BSV39" s="8"/>
      <c r="BSW39" s="8"/>
      <c r="BSX39" s="8"/>
      <c r="BSY39" s="8"/>
      <c r="BSZ39" s="8"/>
      <c r="BTA39" s="8"/>
      <c r="BTB39" s="8"/>
      <c r="BTC39" s="8"/>
      <c r="BTD39" s="8"/>
      <c r="BTE39" s="8"/>
      <c r="BTF39" s="8"/>
      <c r="BTG39" s="8"/>
      <c r="BTH39" s="8"/>
      <c r="BTI39" s="8"/>
      <c r="BTJ39" s="8"/>
      <c r="BTK39" s="8"/>
      <c r="BTL39" s="8"/>
      <c r="BTM39" s="8"/>
      <c r="BTN39" s="8"/>
      <c r="BTO39" s="8"/>
      <c r="BTP39" s="8"/>
      <c r="BTQ39" s="8"/>
      <c r="BTR39" s="8"/>
      <c r="BTS39" s="8"/>
      <c r="BTT39" s="8"/>
      <c r="BTU39" s="8"/>
      <c r="BTV39" s="8"/>
      <c r="BTW39" s="8"/>
      <c r="BTX39" s="8"/>
      <c r="BTY39" s="8"/>
      <c r="BTZ39" s="8"/>
      <c r="BUA39" s="8"/>
      <c r="BUB39" s="8"/>
      <c r="BUC39" s="8"/>
      <c r="BUD39" s="8"/>
      <c r="BUE39" s="8"/>
      <c r="BUF39" s="8"/>
      <c r="BUG39" s="8"/>
      <c r="BUH39" s="8"/>
      <c r="BUI39" s="8"/>
      <c r="BUJ39" s="8"/>
    </row>
    <row r="40" spans="1:1908" s="6" customFormat="1" ht="39.75" customHeight="1" x14ac:dyDescent="0.3">
      <c r="A40" s="34">
        <v>39</v>
      </c>
      <c r="B40" s="32">
        <v>64829</v>
      </c>
      <c r="C40" s="48" t="s">
        <v>135</v>
      </c>
      <c r="D40" s="9">
        <v>596</v>
      </c>
      <c r="E40" s="46" t="s">
        <v>157</v>
      </c>
      <c r="F40" s="35" t="s">
        <v>54</v>
      </c>
      <c r="G40" s="35" t="s">
        <v>267</v>
      </c>
      <c r="H40" s="35" t="s">
        <v>191</v>
      </c>
      <c r="I40" s="35" t="s">
        <v>192</v>
      </c>
      <c r="J40" s="35" t="s">
        <v>267</v>
      </c>
      <c r="K40" s="35" t="s">
        <v>191</v>
      </c>
      <c r="L40" s="35" t="s">
        <v>192</v>
      </c>
      <c r="M40" s="7">
        <v>22</v>
      </c>
      <c r="N40" s="10">
        <f t="shared" si="0"/>
        <v>8.8000000000000007</v>
      </c>
      <c r="O40" s="7">
        <v>15</v>
      </c>
      <c r="P40" s="10">
        <f t="shared" si="1"/>
        <v>6</v>
      </c>
      <c r="Q40" s="7">
        <v>30</v>
      </c>
      <c r="R40" s="10">
        <f t="shared" si="2"/>
        <v>12</v>
      </c>
      <c r="S40" s="7">
        <v>30</v>
      </c>
      <c r="T40" s="10">
        <f t="shared" si="3"/>
        <v>18</v>
      </c>
      <c r="U40" s="7">
        <v>20</v>
      </c>
      <c r="V40" s="10">
        <f t="shared" si="4"/>
        <v>12</v>
      </c>
      <c r="W40" s="7">
        <v>20</v>
      </c>
      <c r="X40" s="10">
        <f t="shared" si="5"/>
        <v>12</v>
      </c>
      <c r="Y40" s="10">
        <f t="shared" si="6"/>
        <v>68.8</v>
      </c>
      <c r="Z40" s="7">
        <v>0</v>
      </c>
      <c r="AA40" s="7">
        <v>0</v>
      </c>
      <c r="AB40" s="10">
        <f t="shared" si="7"/>
        <v>0</v>
      </c>
      <c r="AC40" s="7">
        <v>0</v>
      </c>
      <c r="AD40" s="38">
        <f t="shared" si="8"/>
        <v>68.8</v>
      </c>
      <c r="AE40" s="10" t="s">
        <v>334</v>
      </c>
      <c r="AF40" s="10" t="s">
        <v>334</v>
      </c>
      <c r="AG40" s="43">
        <v>27334.16</v>
      </c>
      <c r="AH40" s="14">
        <f t="shared" si="9"/>
        <v>13667.08</v>
      </c>
      <c r="AI40" s="14">
        <f t="shared" si="10"/>
        <v>0</v>
      </c>
      <c r="AJ40" s="14">
        <f t="shared" si="13"/>
        <v>0</v>
      </c>
      <c r="AK40" s="13">
        <f t="shared" si="12"/>
        <v>0</v>
      </c>
      <c r="AL40" s="57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  <c r="AMK40" s="8"/>
      <c r="AML40" s="8"/>
      <c r="AMM40" s="8"/>
      <c r="AMN40" s="8"/>
      <c r="AMO40" s="8"/>
      <c r="AMP40" s="8"/>
      <c r="AMQ40" s="8"/>
      <c r="AMR40" s="8"/>
      <c r="AMS40" s="8"/>
      <c r="AMT40" s="8"/>
      <c r="AMU40" s="8"/>
      <c r="AMV40" s="8"/>
      <c r="AMW40" s="8"/>
      <c r="AMX40" s="8"/>
      <c r="AMY40" s="8"/>
      <c r="AMZ40" s="8"/>
      <c r="ANA40" s="8"/>
      <c r="ANB40" s="8"/>
      <c r="ANC40" s="8"/>
      <c r="AND40" s="8"/>
      <c r="ANE40" s="8"/>
      <c r="ANF40" s="8"/>
      <c r="ANG40" s="8"/>
      <c r="ANH40" s="8"/>
      <c r="ANI40" s="8"/>
      <c r="ANJ40" s="8"/>
      <c r="ANK40" s="8"/>
      <c r="ANL40" s="8"/>
      <c r="ANM40" s="8"/>
      <c r="ANN40" s="8"/>
      <c r="ANO40" s="8"/>
      <c r="ANP40" s="8"/>
      <c r="ANQ40" s="8"/>
      <c r="ANR40" s="8"/>
      <c r="ANS40" s="8"/>
      <c r="ANT40" s="8"/>
      <c r="ANU40" s="8"/>
      <c r="ANV40" s="8"/>
      <c r="ANW40" s="8"/>
      <c r="ANX40" s="8"/>
      <c r="ANY40" s="8"/>
      <c r="ANZ40" s="8"/>
      <c r="AOA40" s="8"/>
      <c r="AOB40" s="8"/>
      <c r="AOC40" s="8"/>
      <c r="AOD40" s="8"/>
      <c r="AOE40" s="8"/>
      <c r="AOF40" s="8"/>
      <c r="AOG40" s="8"/>
      <c r="AOH40" s="8"/>
      <c r="AOI40" s="8"/>
      <c r="AOJ40" s="8"/>
      <c r="AOK40" s="8"/>
      <c r="AOL40" s="8"/>
      <c r="AOM40" s="8"/>
      <c r="AON40" s="8"/>
      <c r="AOO40" s="8"/>
      <c r="AOP40" s="8"/>
      <c r="AOQ40" s="8"/>
      <c r="AOR40" s="8"/>
      <c r="AOS40" s="8"/>
      <c r="AOT40" s="8"/>
      <c r="AOU40" s="8"/>
      <c r="AOV40" s="8"/>
      <c r="AOW40" s="8"/>
      <c r="AOX40" s="8"/>
      <c r="AOY40" s="8"/>
      <c r="AOZ40" s="8"/>
      <c r="APA40" s="8"/>
      <c r="APB40" s="8"/>
      <c r="APC40" s="8"/>
      <c r="APD40" s="8"/>
      <c r="APE40" s="8"/>
      <c r="APF40" s="8"/>
      <c r="APG40" s="8"/>
      <c r="APH40" s="8"/>
      <c r="API40" s="8"/>
      <c r="APJ40" s="8"/>
      <c r="APK40" s="8"/>
      <c r="APL40" s="8"/>
      <c r="APM40" s="8"/>
      <c r="APN40" s="8"/>
      <c r="APO40" s="8"/>
      <c r="APP40" s="8"/>
      <c r="APQ40" s="8"/>
      <c r="APR40" s="8"/>
      <c r="APS40" s="8"/>
      <c r="APT40" s="8"/>
      <c r="APU40" s="8"/>
      <c r="APV40" s="8"/>
      <c r="APW40" s="8"/>
      <c r="APX40" s="8"/>
      <c r="APY40" s="8"/>
      <c r="APZ40" s="8"/>
      <c r="AQA40" s="8"/>
      <c r="AQB40" s="8"/>
      <c r="AQC40" s="8"/>
      <c r="AQD40" s="8"/>
      <c r="AQE40" s="8"/>
      <c r="AQF40" s="8"/>
      <c r="AQG40" s="8"/>
      <c r="AQH40" s="8"/>
      <c r="AQI40" s="8"/>
      <c r="AQJ40" s="8"/>
      <c r="AQK40" s="8"/>
      <c r="AQL40" s="8"/>
      <c r="AQM40" s="8"/>
      <c r="AQN40" s="8"/>
      <c r="AQO40" s="8"/>
      <c r="AQP40" s="8"/>
      <c r="AQQ40" s="8"/>
      <c r="AQR40" s="8"/>
      <c r="AQS40" s="8"/>
      <c r="AQT40" s="8"/>
      <c r="AQU40" s="8"/>
      <c r="AQV40" s="8"/>
      <c r="AQW40" s="8"/>
      <c r="AQX40" s="8"/>
      <c r="AQY40" s="8"/>
      <c r="AQZ40" s="8"/>
      <c r="ARA40" s="8"/>
      <c r="ARB40" s="8"/>
      <c r="ARC40" s="8"/>
      <c r="ARD40" s="8"/>
      <c r="ARE40" s="8"/>
      <c r="ARF40" s="8"/>
      <c r="ARG40" s="8"/>
      <c r="ARH40" s="8"/>
      <c r="ARI40" s="8"/>
      <c r="ARJ40" s="8"/>
      <c r="ARK40" s="8"/>
      <c r="ARL40" s="8"/>
      <c r="ARM40" s="8"/>
      <c r="ARN40" s="8"/>
      <c r="ARO40" s="8"/>
      <c r="ARP40" s="8"/>
      <c r="ARQ40" s="8"/>
      <c r="ARR40" s="8"/>
      <c r="ARS40" s="8"/>
      <c r="ART40" s="8"/>
      <c r="ARU40" s="8"/>
      <c r="ARV40" s="8"/>
      <c r="ARW40" s="8"/>
      <c r="ARX40" s="8"/>
      <c r="ARY40" s="8"/>
      <c r="ARZ40" s="8"/>
      <c r="ASA40" s="8"/>
      <c r="ASB40" s="8"/>
      <c r="ASC40" s="8"/>
      <c r="ASD40" s="8"/>
      <c r="ASE40" s="8"/>
      <c r="ASF40" s="8"/>
      <c r="ASG40" s="8"/>
      <c r="ASH40" s="8"/>
      <c r="ASI40" s="8"/>
      <c r="ASJ40" s="8"/>
      <c r="ASK40" s="8"/>
      <c r="ASL40" s="8"/>
      <c r="ASM40" s="8"/>
      <c r="ASN40" s="8"/>
      <c r="ASO40" s="8"/>
      <c r="ASP40" s="8"/>
      <c r="ASQ40" s="8"/>
      <c r="ASR40" s="8"/>
      <c r="ASS40" s="8"/>
      <c r="AST40" s="8"/>
      <c r="ASU40" s="8"/>
      <c r="ASV40" s="8"/>
      <c r="ASW40" s="8"/>
      <c r="ASX40" s="8"/>
      <c r="ASY40" s="8"/>
      <c r="ASZ40" s="8"/>
      <c r="ATA40" s="8"/>
      <c r="ATB40" s="8"/>
      <c r="ATC40" s="8"/>
      <c r="ATD40" s="8"/>
      <c r="ATE40" s="8"/>
      <c r="ATF40" s="8"/>
      <c r="ATG40" s="8"/>
      <c r="ATH40" s="8"/>
      <c r="ATI40" s="8"/>
      <c r="ATJ40" s="8"/>
      <c r="ATK40" s="8"/>
      <c r="ATL40" s="8"/>
      <c r="ATM40" s="8"/>
      <c r="ATN40" s="8"/>
      <c r="ATO40" s="8"/>
      <c r="ATP40" s="8"/>
      <c r="ATQ40" s="8"/>
      <c r="ATR40" s="8"/>
      <c r="ATS40" s="8"/>
      <c r="ATT40" s="8"/>
      <c r="ATU40" s="8"/>
      <c r="ATV40" s="8"/>
      <c r="ATW40" s="8"/>
      <c r="ATX40" s="8"/>
      <c r="ATY40" s="8"/>
      <c r="ATZ40" s="8"/>
      <c r="AUA40" s="8"/>
      <c r="AUB40" s="8"/>
      <c r="AUC40" s="8"/>
      <c r="AUD40" s="8"/>
      <c r="AUE40" s="8"/>
      <c r="AUF40" s="8"/>
      <c r="AUG40" s="8"/>
      <c r="AUH40" s="8"/>
      <c r="AUI40" s="8"/>
      <c r="AUJ40" s="8"/>
      <c r="AUK40" s="8"/>
      <c r="AUL40" s="8"/>
      <c r="AUM40" s="8"/>
      <c r="AUN40" s="8"/>
      <c r="AUO40" s="8"/>
      <c r="AUP40" s="8"/>
      <c r="AUQ40" s="8"/>
      <c r="AUR40" s="8"/>
      <c r="AUS40" s="8"/>
      <c r="AUT40" s="8"/>
      <c r="AUU40" s="8"/>
      <c r="AUV40" s="8"/>
      <c r="AUW40" s="8"/>
      <c r="AUX40" s="8"/>
      <c r="AUY40" s="8"/>
      <c r="AUZ40" s="8"/>
      <c r="AVA40" s="8"/>
      <c r="AVB40" s="8"/>
      <c r="AVC40" s="8"/>
      <c r="AVD40" s="8"/>
      <c r="AVE40" s="8"/>
      <c r="AVF40" s="8"/>
      <c r="AVG40" s="8"/>
      <c r="AVH40" s="8"/>
      <c r="AVI40" s="8"/>
      <c r="AVJ40" s="8"/>
      <c r="AVK40" s="8"/>
      <c r="AVL40" s="8"/>
      <c r="AVM40" s="8"/>
      <c r="AVN40" s="8"/>
      <c r="AVO40" s="8"/>
      <c r="AVP40" s="8"/>
      <c r="AVQ40" s="8"/>
      <c r="AVR40" s="8"/>
      <c r="AVS40" s="8"/>
      <c r="AVT40" s="8"/>
      <c r="AVU40" s="8"/>
      <c r="AVV40" s="8"/>
      <c r="AVW40" s="8"/>
      <c r="AVX40" s="8"/>
      <c r="AVY40" s="8"/>
      <c r="AVZ40" s="8"/>
      <c r="AWA40" s="8"/>
      <c r="AWB40" s="8"/>
      <c r="AWC40" s="8"/>
      <c r="AWD40" s="8"/>
      <c r="AWE40" s="8"/>
      <c r="AWF40" s="8"/>
      <c r="AWG40" s="8"/>
      <c r="AWH40" s="8"/>
      <c r="AWI40" s="8"/>
      <c r="AWJ40" s="8"/>
      <c r="AWK40" s="8"/>
      <c r="AWL40" s="8"/>
      <c r="AWM40" s="8"/>
      <c r="AWN40" s="8"/>
      <c r="AWO40" s="8"/>
      <c r="AWP40" s="8"/>
      <c r="AWQ40" s="8"/>
      <c r="AWR40" s="8"/>
      <c r="AWS40" s="8"/>
      <c r="AWT40" s="8"/>
      <c r="AWU40" s="8"/>
      <c r="AWV40" s="8"/>
      <c r="AWW40" s="8"/>
      <c r="AWX40" s="8"/>
      <c r="AWY40" s="8"/>
      <c r="AWZ40" s="8"/>
      <c r="AXA40" s="8"/>
      <c r="AXB40" s="8"/>
      <c r="AXC40" s="8"/>
      <c r="AXD40" s="8"/>
      <c r="AXE40" s="8"/>
      <c r="AXF40" s="8"/>
      <c r="AXG40" s="8"/>
      <c r="AXH40" s="8"/>
      <c r="AXI40" s="8"/>
      <c r="AXJ40" s="8"/>
      <c r="AXK40" s="8"/>
      <c r="AXL40" s="8"/>
      <c r="AXM40" s="8"/>
      <c r="AXN40" s="8"/>
      <c r="AXO40" s="8"/>
      <c r="AXP40" s="8"/>
      <c r="AXQ40" s="8"/>
      <c r="AXR40" s="8"/>
      <c r="AXS40" s="8"/>
      <c r="AXT40" s="8"/>
      <c r="AXU40" s="8"/>
      <c r="AXV40" s="8"/>
      <c r="AXW40" s="8"/>
      <c r="AXX40" s="8"/>
      <c r="AXY40" s="8"/>
      <c r="AXZ40" s="8"/>
      <c r="AYA40" s="8"/>
      <c r="AYB40" s="8"/>
      <c r="AYC40" s="8"/>
      <c r="AYD40" s="8"/>
      <c r="AYE40" s="8"/>
      <c r="AYF40" s="8"/>
      <c r="AYG40" s="8"/>
      <c r="AYH40" s="8"/>
      <c r="AYI40" s="8"/>
      <c r="AYJ40" s="8"/>
      <c r="AYK40" s="8"/>
      <c r="AYL40" s="8"/>
      <c r="AYM40" s="8"/>
      <c r="AYN40" s="8"/>
      <c r="AYO40" s="8"/>
      <c r="AYP40" s="8"/>
      <c r="AYQ40" s="8"/>
      <c r="AYR40" s="8"/>
      <c r="AYS40" s="8"/>
      <c r="AYT40" s="8"/>
      <c r="AYU40" s="8"/>
      <c r="AYV40" s="8"/>
      <c r="AYW40" s="8"/>
      <c r="AYX40" s="8"/>
      <c r="AYY40" s="8"/>
      <c r="AYZ40" s="8"/>
      <c r="AZA40" s="8"/>
      <c r="AZB40" s="8"/>
      <c r="AZC40" s="8"/>
      <c r="AZD40" s="8"/>
      <c r="AZE40" s="8"/>
      <c r="AZF40" s="8"/>
      <c r="AZG40" s="8"/>
      <c r="AZH40" s="8"/>
      <c r="AZI40" s="8"/>
      <c r="AZJ40" s="8"/>
      <c r="AZK40" s="8"/>
      <c r="AZL40" s="8"/>
      <c r="AZM40" s="8"/>
      <c r="AZN40" s="8"/>
      <c r="AZO40" s="8"/>
      <c r="AZP40" s="8"/>
      <c r="AZQ40" s="8"/>
      <c r="AZR40" s="8"/>
      <c r="AZS40" s="8"/>
      <c r="AZT40" s="8"/>
      <c r="AZU40" s="8"/>
      <c r="AZV40" s="8"/>
      <c r="AZW40" s="8"/>
      <c r="AZX40" s="8"/>
      <c r="AZY40" s="8"/>
      <c r="AZZ40" s="8"/>
      <c r="BAA40" s="8"/>
      <c r="BAB40" s="8"/>
      <c r="BAC40" s="8"/>
      <c r="BAD40" s="8"/>
      <c r="BAE40" s="8"/>
      <c r="BAF40" s="8"/>
      <c r="BAG40" s="8"/>
      <c r="BAH40" s="8"/>
      <c r="BAI40" s="8"/>
      <c r="BAJ40" s="8"/>
      <c r="BAK40" s="8"/>
      <c r="BAL40" s="8"/>
      <c r="BAM40" s="8"/>
      <c r="BAN40" s="8"/>
      <c r="BAO40" s="8"/>
      <c r="BAP40" s="8"/>
      <c r="BAQ40" s="8"/>
      <c r="BAR40" s="8"/>
      <c r="BAS40" s="8"/>
      <c r="BAT40" s="8"/>
      <c r="BAU40" s="8"/>
      <c r="BAV40" s="8"/>
      <c r="BAW40" s="8"/>
      <c r="BAX40" s="8"/>
      <c r="BAY40" s="8"/>
      <c r="BAZ40" s="8"/>
      <c r="BBA40" s="8"/>
      <c r="BBB40" s="8"/>
      <c r="BBC40" s="8"/>
      <c r="BBD40" s="8"/>
      <c r="BBE40" s="8"/>
      <c r="BBF40" s="8"/>
      <c r="BBG40" s="8"/>
      <c r="BBH40" s="8"/>
      <c r="BBI40" s="8"/>
      <c r="BBJ40" s="8"/>
      <c r="BBK40" s="8"/>
      <c r="BBL40" s="8"/>
      <c r="BBM40" s="8"/>
      <c r="BBN40" s="8"/>
      <c r="BBO40" s="8"/>
      <c r="BBP40" s="8"/>
      <c r="BBQ40" s="8"/>
      <c r="BBR40" s="8"/>
      <c r="BBS40" s="8"/>
      <c r="BBT40" s="8"/>
      <c r="BBU40" s="8"/>
      <c r="BBV40" s="8"/>
      <c r="BBW40" s="8"/>
      <c r="BBX40" s="8"/>
      <c r="BBY40" s="8"/>
      <c r="BBZ40" s="8"/>
      <c r="BCA40" s="8"/>
      <c r="BCB40" s="8"/>
      <c r="BCC40" s="8"/>
      <c r="BCD40" s="8"/>
      <c r="BCE40" s="8"/>
      <c r="BCF40" s="8"/>
      <c r="BCG40" s="8"/>
      <c r="BCH40" s="8"/>
      <c r="BCI40" s="8"/>
      <c r="BCJ40" s="8"/>
      <c r="BCK40" s="8"/>
      <c r="BCL40" s="8"/>
      <c r="BCM40" s="8"/>
      <c r="BCN40" s="8"/>
      <c r="BCO40" s="8"/>
      <c r="BCP40" s="8"/>
      <c r="BCQ40" s="8"/>
      <c r="BCR40" s="8"/>
      <c r="BCS40" s="8"/>
      <c r="BCT40" s="8"/>
      <c r="BCU40" s="8"/>
      <c r="BCV40" s="8"/>
      <c r="BCW40" s="8"/>
      <c r="BCX40" s="8"/>
      <c r="BCY40" s="8"/>
      <c r="BCZ40" s="8"/>
      <c r="BDA40" s="8"/>
      <c r="BDB40" s="8"/>
      <c r="BDC40" s="8"/>
      <c r="BDD40" s="8"/>
      <c r="BDE40" s="8"/>
      <c r="BDF40" s="8"/>
      <c r="BDG40" s="8"/>
      <c r="BDH40" s="8"/>
      <c r="BDI40" s="8"/>
      <c r="BDJ40" s="8"/>
      <c r="BDK40" s="8"/>
      <c r="BDL40" s="8"/>
      <c r="BDM40" s="8"/>
      <c r="BDN40" s="8"/>
      <c r="BDO40" s="8"/>
      <c r="BDP40" s="8"/>
      <c r="BDQ40" s="8"/>
      <c r="BDR40" s="8"/>
      <c r="BDS40" s="8"/>
      <c r="BDT40" s="8"/>
      <c r="BDU40" s="8"/>
      <c r="BDV40" s="8"/>
      <c r="BDW40" s="8"/>
      <c r="BDX40" s="8"/>
      <c r="BDY40" s="8"/>
      <c r="BDZ40" s="8"/>
      <c r="BEA40" s="8"/>
      <c r="BEB40" s="8"/>
      <c r="BEC40" s="8"/>
      <c r="BED40" s="8"/>
      <c r="BEE40" s="8"/>
      <c r="BEF40" s="8"/>
      <c r="BEG40" s="8"/>
      <c r="BEH40" s="8"/>
      <c r="BEI40" s="8"/>
      <c r="BEJ40" s="8"/>
      <c r="BEK40" s="8"/>
      <c r="BEL40" s="8"/>
      <c r="BEM40" s="8"/>
      <c r="BEN40" s="8"/>
      <c r="BEO40" s="8"/>
      <c r="BEP40" s="8"/>
      <c r="BEQ40" s="8"/>
      <c r="BER40" s="8"/>
      <c r="BES40" s="8"/>
      <c r="BET40" s="8"/>
      <c r="BEU40" s="8"/>
      <c r="BEV40" s="8"/>
      <c r="BEW40" s="8"/>
      <c r="BEX40" s="8"/>
      <c r="BEY40" s="8"/>
      <c r="BEZ40" s="8"/>
      <c r="BFA40" s="8"/>
      <c r="BFB40" s="8"/>
      <c r="BFC40" s="8"/>
      <c r="BFD40" s="8"/>
      <c r="BFE40" s="8"/>
      <c r="BFF40" s="8"/>
      <c r="BFG40" s="8"/>
      <c r="BFH40" s="8"/>
      <c r="BFI40" s="8"/>
      <c r="BFJ40" s="8"/>
      <c r="BFK40" s="8"/>
      <c r="BFL40" s="8"/>
      <c r="BFM40" s="8"/>
      <c r="BFN40" s="8"/>
      <c r="BFO40" s="8"/>
      <c r="BFP40" s="8"/>
      <c r="BFQ40" s="8"/>
      <c r="BFR40" s="8"/>
      <c r="BFS40" s="8"/>
      <c r="BFT40" s="8"/>
      <c r="BFU40" s="8"/>
      <c r="BFV40" s="8"/>
      <c r="BFW40" s="8"/>
      <c r="BFX40" s="8"/>
      <c r="BFY40" s="8"/>
      <c r="BFZ40" s="8"/>
      <c r="BGA40" s="8"/>
      <c r="BGB40" s="8"/>
      <c r="BGC40" s="8"/>
      <c r="BGD40" s="8"/>
      <c r="BGE40" s="8"/>
      <c r="BGF40" s="8"/>
      <c r="BGG40" s="8"/>
      <c r="BGH40" s="8"/>
      <c r="BGI40" s="8"/>
      <c r="BGJ40" s="8"/>
      <c r="BGK40" s="8"/>
      <c r="BGL40" s="8"/>
      <c r="BGM40" s="8"/>
      <c r="BGN40" s="8"/>
      <c r="BGO40" s="8"/>
      <c r="BGP40" s="8"/>
      <c r="BGQ40" s="8"/>
      <c r="BGR40" s="8"/>
      <c r="BGS40" s="8"/>
      <c r="BGT40" s="8"/>
      <c r="BGU40" s="8"/>
      <c r="BGV40" s="8"/>
      <c r="BGW40" s="8"/>
      <c r="BGX40" s="8"/>
      <c r="BGY40" s="8"/>
      <c r="BGZ40" s="8"/>
      <c r="BHA40" s="8"/>
      <c r="BHB40" s="8"/>
      <c r="BHC40" s="8"/>
      <c r="BHD40" s="8"/>
      <c r="BHE40" s="8"/>
      <c r="BHF40" s="8"/>
      <c r="BHG40" s="8"/>
      <c r="BHH40" s="8"/>
      <c r="BHI40" s="8"/>
      <c r="BHJ40" s="8"/>
      <c r="BHK40" s="8"/>
      <c r="BHL40" s="8"/>
      <c r="BHM40" s="8"/>
      <c r="BHN40" s="8"/>
      <c r="BHO40" s="8"/>
      <c r="BHP40" s="8"/>
      <c r="BHQ40" s="8"/>
      <c r="BHR40" s="8"/>
      <c r="BHS40" s="8"/>
      <c r="BHT40" s="8"/>
      <c r="BHU40" s="8"/>
      <c r="BHV40" s="8"/>
      <c r="BHW40" s="8"/>
      <c r="BHX40" s="8"/>
      <c r="BHY40" s="8"/>
      <c r="BHZ40" s="8"/>
      <c r="BIA40" s="8"/>
      <c r="BIB40" s="8"/>
      <c r="BIC40" s="8"/>
      <c r="BID40" s="8"/>
      <c r="BIE40" s="8"/>
      <c r="BIF40" s="8"/>
      <c r="BIG40" s="8"/>
      <c r="BIH40" s="8"/>
      <c r="BII40" s="8"/>
      <c r="BIJ40" s="8"/>
      <c r="BIK40" s="8"/>
      <c r="BIL40" s="8"/>
      <c r="BIM40" s="8"/>
      <c r="BIN40" s="8"/>
      <c r="BIO40" s="8"/>
      <c r="BIP40" s="8"/>
      <c r="BIQ40" s="8"/>
      <c r="BIR40" s="8"/>
      <c r="BIS40" s="8"/>
      <c r="BIT40" s="8"/>
      <c r="BIU40" s="8"/>
      <c r="BIV40" s="8"/>
      <c r="BIW40" s="8"/>
      <c r="BIX40" s="8"/>
      <c r="BIY40" s="8"/>
      <c r="BIZ40" s="8"/>
      <c r="BJA40" s="8"/>
      <c r="BJB40" s="8"/>
      <c r="BJC40" s="8"/>
      <c r="BJD40" s="8"/>
      <c r="BJE40" s="8"/>
      <c r="BJF40" s="8"/>
      <c r="BJG40" s="8"/>
      <c r="BJH40" s="8"/>
      <c r="BJI40" s="8"/>
      <c r="BJJ40" s="8"/>
      <c r="BJK40" s="8"/>
      <c r="BJL40" s="8"/>
      <c r="BJM40" s="8"/>
      <c r="BJN40" s="8"/>
      <c r="BJO40" s="8"/>
      <c r="BJP40" s="8"/>
      <c r="BJQ40" s="8"/>
      <c r="BJR40" s="8"/>
      <c r="BJS40" s="8"/>
      <c r="BJT40" s="8"/>
      <c r="BJU40" s="8"/>
      <c r="BJV40" s="8"/>
      <c r="BJW40" s="8"/>
      <c r="BJX40" s="8"/>
      <c r="BJY40" s="8"/>
      <c r="BJZ40" s="8"/>
      <c r="BKA40" s="8"/>
      <c r="BKB40" s="8"/>
      <c r="BKC40" s="8"/>
      <c r="BKD40" s="8"/>
      <c r="BKE40" s="8"/>
      <c r="BKF40" s="8"/>
      <c r="BKG40" s="8"/>
      <c r="BKH40" s="8"/>
      <c r="BKI40" s="8"/>
      <c r="BKJ40" s="8"/>
      <c r="BKK40" s="8"/>
      <c r="BKL40" s="8"/>
      <c r="BKM40" s="8"/>
      <c r="BKN40" s="8"/>
      <c r="BKO40" s="8"/>
      <c r="BKP40" s="8"/>
      <c r="BKQ40" s="8"/>
      <c r="BKR40" s="8"/>
      <c r="BKS40" s="8"/>
      <c r="BKT40" s="8"/>
      <c r="BKU40" s="8"/>
      <c r="BKV40" s="8"/>
      <c r="BKW40" s="8"/>
      <c r="BKX40" s="8"/>
      <c r="BKY40" s="8"/>
      <c r="BKZ40" s="8"/>
      <c r="BLA40" s="8"/>
      <c r="BLB40" s="8"/>
      <c r="BLC40" s="8"/>
      <c r="BLD40" s="8"/>
      <c r="BLE40" s="8"/>
      <c r="BLF40" s="8"/>
      <c r="BLG40" s="8"/>
      <c r="BLH40" s="8"/>
      <c r="BLI40" s="8"/>
      <c r="BLJ40" s="8"/>
      <c r="BLK40" s="8"/>
      <c r="BLL40" s="8"/>
      <c r="BLM40" s="8"/>
      <c r="BLN40" s="8"/>
      <c r="BLO40" s="8"/>
      <c r="BLP40" s="8"/>
      <c r="BLQ40" s="8"/>
      <c r="BLR40" s="8"/>
      <c r="BLS40" s="8"/>
      <c r="BLT40" s="8"/>
      <c r="BLU40" s="8"/>
      <c r="BLV40" s="8"/>
      <c r="BLW40" s="8"/>
      <c r="BLX40" s="8"/>
      <c r="BLY40" s="8"/>
      <c r="BLZ40" s="8"/>
      <c r="BMA40" s="8"/>
      <c r="BMB40" s="8"/>
      <c r="BMC40" s="8"/>
      <c r="BMD40" s="8"/>
      <c r="BME40" s="8"/>
      <c r="BMF40" s="8"/>
      <c r="BMG40" s="8"/>
      <c r="BMH40" s="8"/>
      <c r="BMI40" s="8"/>
      <c r="BMJ40" s="8"/>
      <c r="BMK40" s="8"/>
      <c r="BML40" s="8"/>
      <c r="BMM40" s="8"/>
      <c r="BMN40" s="8"/>
      <c r="BMO40" s="8"/>
      <c r="BMP40" s="8"/>
      <c r="BMQ40" s="8"/>
      <c r="BMR40" s="8"/>
      <c r="BMS40" s="8"/>
      <c r="BMT40" s="8"/>
      <c r="BMU40" s="8"/>
      <c r="BMV40" s="8"/>
      <c r="BMW40" s="8"/>
      <c r="BMX40" s="8"/>
      <c r="BMY40" s="8"/>
      <c r="BMZ40" s="8"/>
      <c r="BNA40" s="8"/>
      <c r="BNB40" s="8"/>
      <c r="BNC40" s="8"/>
      <c r="BND40" s="8"/>
      <c r="BNE40" s="8"/>
      <c r="BNF40" s="8"/>
      <c r="BNG40" s="8"/>
      <c r="BNH40" s="8"/>
      <c r="BNI40" s="8"/>
      <c r="BNJ40" s="8"/>
      <c r="BNK40" s="8"/>
      <c r="BNL40" s="8"/>
      <c r="BNM40" s="8"/>
      <c r="BNN40" s="8"/>
      <c r="BNO40" s="8"/>
      <c r="BNP40" s="8"/>
      <c r="BNQ40" s="8"/>
      <c r="BNR40" s="8"/>
      <c r="BNS40" s="8"/>
      <c r="BNT40" s="8"/>
      <c r="BNU40" s="8"/>
      <c r="BNV40" s="8"/>
      <c r="BNW40" s="8"/>
      <c r="BNX40" s="8"/>
      <c r="BNY40" s="8"/>
      <c r="BNZ40" s="8"/>
      <c r="BOA40" s="8"/>
      <c r="BOB40" s="8"/>
      <c r="BOC40" s="8"/>
      <c r="BOD40" s="8"/>
      <c r="BOE40" s="8"/>
      <c r="BOF40" s="8"/>
      <c r="BOG40" s="8"/>
      <c r="BOH40" s="8"/>
      <c r="BOI40" s="8"/>
      <c r="BOJ40" s="8"/>
      <c r="BOK40" s="8"/>
      <c r="BOL40" s="8"/>
      <c r="BOM40" s="8"/>
      <c r="BON40" s="8"/>
      <c r="BOO40" s="8"/>
      <c r="BOP40" s="8"/>
      <c r="BOQ40" s="8"/>
      <c r="BOR40" s="8"/>
      <c r="BOS40" s="8"/>
      <c r="BOT40" s="8"/>
      <c r="BOU40" s="8"/>
      <c r="BOV40" s="8"/>
      <c r="BOW40" s="8"/>
      <c r="BOX40" s="8"/>
      <c r="BOY40" s="8"/>
      <c r="BOZ40" s="8"/>
      <c r="BPA40" s="8"/>
      <c r="BPB40" s="8"/>
      <c r="BPC40" s="8"/>
      <c r="BPD40" s="8"/>
      <c r="BPE40" s="8"/>
      <c r="BPF40" s="8"/>
      <c r="BPG40" s="8"/>
      <c r="BPH40" s="8"/>
      <c r="BPI40" s="8"/>
      <c r="BPJ40" s="8"/>
      <c r="BPK40" s="8"/>
      <c r="BPL40" s="8"/>
      <c r="BPM40" s="8"/>
      <c r="BPN40" s="8"/>
      <c r="BPO40" s="8"/>
      <c r="BPP40" s="8"/>
      <c r="BPQ40" s="8"/>
      <c r="BPR40" s="8"/>
      <c r="BPS40" s="8"/>
      <c r="BPT40" s="8"/>
      <c r="BPU40" s="8"/>
      <c r="BPV40" s="8"/>
      <c r="BPW40" s="8"/>
      <c r="BPX40" s="8"/>
      <c r="BPY40" s="8"/>
      <c r="BPZ40" s="8"/>
      <c r="BQA40" s="8"/>
      <c r="BQB40" s="8"/>
      <c r="BQC40" s="8"/>
      <c r="BQD40" s="8"/>
      <c r="BQE40" s="8"/>
      <c r="BQF40" s="8"/>
      <c r="BQG40" s="8"/>
      <c r="BQH40" s="8"/>
      <c r="BQI40" s="8"/>
      <c r="BQJ40" s="8"/>
      <c r="BQK40" s="8"/>
      <c r="BQL40" s="8"/>
      <c r="BQM40" s="8"/>
      <c r="BQN40" s="8"/>
      <c r="BQO40" s="8"/>
      <c r="BQP40" s="8"/>
      <c r="BQQ40" s="8"/>
      <c r="BQR40" s="8"/>
      <c r="BQS40" s="8"/>
      <c r="BQT40" s="8"/>
      <c r="BQU40" s="8"/>
      <c r="BQV40" s="8"/>
      <c r="BQW40" s="8"/>
      <c r="BQX40" s="8"/>
      <c r="BQY40" s="8"/>
      <c r="BQZ40" s="8"/>
      <c r="BRA40" s="8"/>
      <c r="BRB40" s="8"/>
      <c r="BRC40" s="8"/>
      <c r="BRD40" s="8"/>
      <c r="BRE40" s="8"/>
      <c r="BRF40" s="8"/>
      <c r="BRG40" s="8"/>
      <c r="BRH40" s="8"/>
      <c r="BRI40" s="8"/>
      <c r="BRJ40" s="8"/>
      <c r="BRK40" s="8"/>
      <c r="BRL40" s="8"/>
      <c r="BRM40" s="8"/>
      <c r="BRN40" s="8"/>
      <c r="BRO40" s="8"/>
      <c r="BRP40" s="8"/>
      <c r="BRQ40" s="8"/>
      <c r="BRR40" s="8"/>
      <c r="BRS40" s="8"/>
      <c r="BRT40" s="8"/>
      <c r="BRU40" s="8"/>
      <c r="BRV40" s="8"/>
      <c r="BRZ40" s="8"/>
      <c r="BSA40" s="8"/>
      <c r="BSB40" s="8"/>
      <c r="BSC40" s="8"/>
      <c r="BSD40" s="8"/>
      <c r="BSE40" s="8"/>
      <c r="BSF40" s="8"/>
      <c r="BSG40" s="8"/>
      <c r="BSH40" s="8"/>
      <c r="BSI40" s="8"/>
      <c r="BSJ40" s="8"/>
      <c r="BSK40" s="8"/>
      <c r="BSL40" s="8"/>
      <c r="BSM40" s="8"/>
      <c r="BSN40" s="8"/>
      <c r="BSO40" s="8"/>
      <c r="BSP40" s="8"/>
      <c r="BSQ40" s="8"/>
      <c r="BSR40" s="8"/>
      <c r="BSS40" s="8"/>
      <c r="BST40" s="8"/>
      <c r="BSU40" s="8"/>
      <c r="BSV40" s="8"/>
      <c r="BSW40" s="8"/>
      <c r="BSX40" s="8"/>
      <c r="BSY40" s="8"/>
      <c r="BSZ40" s="8"/>
      <c r="BTA40" s="8"/>
      <c r="BTB40" s="8"/>
      <c r="BTC40" s="8"/>
      <c r="BTD40" s="8"/>
      <c r="BTE40" s="8"/>
      <c r="BTF40" s="8"/>
      <c r="BTG40" s="8"/>
      <c r="BTH40" s="8"/>
      <c r="BTI40" s="8"/>
      <c r="BTJ40" s="8"/>
      <c r="BTK40" s="8"/>
      <c r="BTL40" s="8"/>
      <c r="BTM40" s="8"/>
      <c r="BTN40" s="8"/>
      <c r="BTO40" s="8"/>
      <c r="BTP40" s="8"/>
      <c r="BTQ40" s="8"/>
      <c r="BTR40" s="8"/>
      <c r="BTS40" s="8"/>
      <c r="BTT40" s="8"/>
      <c r="BTU40" s="8"/>
      <c r="BTV40" s="8"/>
      <c r="BTW40" s="8"/>
      <c r="BTX40" s="8"/>
      <c r="BTY40" s="8"/>
      <c r="BTZ40" s="8"/>
      <c r="BUA40" s="8"/>
      <c r="BUB40" s="8"/>
      <c r="BUC40" s="8"/>
      <c r="BUD40" s="8"/>
      <c r="BUE40" s="8"/>
      <c r="BUF40" s="8"/>
      <c r="BUG40" s="8"/>
      <c r="BUH40" s="8"/>
      <c r="BUI40" s="8"/>
      <c r="BUJ40" s="8"/>
    </row>
    <row r="41" spans="1:1908" s="6" customFormat="1" ht="39.75" customHeight="1" x14ac:dyDescent="0.3">
      <c r="A41" s="34">
        <v>40</v>
      </c>
      <c r="B41" s="32">
        <v>64843</v>
      </c>
      <c r="C41" s="48" t="s">
        <v>135</v>
      </c>
      <c r="D41" s="9">
        <v>596</v>
      </c>
      <c r="E41" s="46" t="s">
        <v>160</v>
      </c>
      <c r="F41" s="35" t="s">
        <v>64</v>
      </c>
      <c r="G41" s="35" t="s">
        <v>268</v>
      </c>
      <c r="H41" s="35" t="s">
        <v>189</v>
      </c>
      <c r="I41" s="35" t="s">
        <v>186</v>
      </c>
      <c r="J41" s="35" t="s">
        <v>268</v>
      </c>
      <c r="K41" s="35" t="s">
        <v>190</v>
      </c>
      <c r="L41" s="35" t="s">
        <v>186</v>
      </c>
      <c r="M41" s="7">
        <v>15</v>
      </c>
      <c r="N41" s="10">
        <f t="shared" si="0"/>
        <v>6</v>
      </c>
      <c r="O41" s="7">
        <v>22</v>
      </c>
      <c r="P41" s="10">
        <f t="shared" si="1"/>
        <v>8.8000000000000007</v>
      </c>
      <c r="Q41" s="7">
        <v>30</v>
      </c>
      <c r="R41" s="10">
        <f t="shared" si="2"/>
        <v>12</v>
      </c>
      <c r="S41" s="7">
        <v>30</v>
      </c>
      <c r="T41" s="10">
        <f t="shared" si="3"/>
        <v>18</v>
      </c>
      <c r="U41" s="7">
        <v>20</v>
      </c>
      <c r="V41" s="10">
        <f t="shared" si="4"/>
        <v>12</v>
      </c>
      <c r="W41" s="7">
        <v>20</v>
      </c>
      <c r="X41" s="10">
        <f t="shared" si="5"/>
        <v>12</v>
      </c>
      <c r="Y41" s="10">
        <f t="shared" si="6"/>
        <v>68.8</v>
      </c>
      <c r="Z41" s="7">
        <v>0</v>
      </c>
      <c r="AA41" s="7">
        <v>0</v>
      </c>
      <c r="AB41" s="10">
        <f t="shared" si="7"/>
        <v>0</v>
      </c>
      <c r="AC41" s="7">
        <v>0</v>
      </c>
      <c r="AD41" s="38">
        <f t="shared" si="8"/>
        <v>68.8</v>
      </c>
      <c r="AE41" s="10" t="s">
        <v>334</v>
      </c>
      <c r="AF41" s="10" t="s">
        <v>334</v>
      </c>
      <c r="AG41" s="43">
        <v>108986.3</v>
      </c>
      <c r="AH41" s="14">
        <f t="shared" si="9"/>
        <v>54493.15</v>
      </c>
      <c r="AI41" s="14">
        <f t="shared" si="10"/>
        <v>0</v>
      </c>
      <c r="AJ41" s="14">
        <f t="shared" si="13"/>
        <v>0</v>
      </c>
      <c r="AK41" s="13">
        <f t="shared" si="12"/>
        <v>0</v>
      </c>
      <c r="AL41" s="57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  <c r="AMK41" s="8"/>
      <c r="AML41" s="8"/>
      <c r="AMM41" s="8"/>
      <c r="AMN41" s="8"/>
      <c r="AMO41" s="8"/>
      <c r="AMP41" s="8"/>
      <c r="AMQ41" s="8"/>
      <c r="AMR41" s="8"/>
      <c r="AMS41" s="8"/>
      <c r="AMT41" s="8"/>
      <c r="AMU41" s="8"/>
      <c r="AMV41" s="8"/>
      <c r="AMW41" s="8"/>
      <c r="AMX41" s="8"/>
      <c r="AMY41" s="8"/>
      <c r="AMZ41" s="8"/>
      <c r="ANA41" s="8"/>
      <c r="ANB41" s="8"/>
      <c r="ANC41" s="8"/>
      <c r="AND41" s="8"/>
      <c r="ANE41" s="8"/>
      <c r="ANF41" s="8"/>
      <c r="ANG41" s="8"/>
      <c r="ANH41" s="8"/>
      <c r="ANI41" s="8"/>
      <c r="ANJ41" s="8"/>
      <c r="ANK41" s="8"/>
      <c r="ANL41" s="8"/>
      <c r="ANM41" s="8"/>
      <c r="ANN41" s="8"/>
      <c r="ANO41" s="8"/>
      <c r="ANP41" s="8"/>
      <c r="ANQ41" s="8"/>
      <c r="ANR41" s="8"/>
      <c r="ANS41" s="8"/>
      <c r="ANT41" s="8"/>
      <c r="ANU41" s="8"/>
      <c r="ANV41" s="8"/>
      <c r="ANW41" s="8"/>
      <c r="ANX41" s="8"/>
      <c r="ANY41" s="8"/>
      <c r="ANZ41" s="8"/>
      <c r="AOA41" s="8"/>
      <c r="AOB41" s="8"/>
      <c r="AOC41" s="8"/>
      <c r="AOD41" s="8"/>
      <c r="AOE41" s="8"/>
      <c r="AOF41" s="8"/>
      <c r="AOG41" s="8"/>
      <c r="AOH41" s="8"/>
      <c r="AOI41" s="8"/>
      <c r="AOJ41" s="8"/>
      <c r="AOK41" s="8"/>
      <c r="AOL41" s="8"/>
      <c r="AOM41" s="8"/>
      <c r="AON41" s="8"/>
      <c r="AOO41" s="8"/>
      <c r="AOP41" s="8"/>
      <c r="AOQ41" s="8"/>
      <c r="AOR41" s="8"/>
      <c r="AOS41" s="8"/>
      <c r="AOT41" s="8"/>
      <c r="AOU41" s="8"/>
      <c r="AOV41" s="8"/>
      <c r="AOW41" s="8"/>
      <c r="AOX41" s="8"/>
      <c r="AOY41" s="8"/>
      <c r="AOZ41" s="8"/>
      <c r="APA41" s="8"/>
      <c r="APB41" s="8"/>
      <c r="APC41" s="8"/>
      <c r="APD41" s="8"/>
      <c r="APE41" s="8"/>
      <c r="APF41" s="8"/>
      <c r="APG41" s="8"/>
      <c r="APH41" s="8"/>
      <c r="API41" s="8"/>
      <c r="APJ41" s="8"/>
      <c r="APK41" s="8"/>
      <c r="APL41" s="8"/>
      <c r="APM41" s="8"/>
      <c r="APN41" s="8"/>
      <c r="APO41" s="8"/>
      <c r="APP41" s="8"/>
      <c r="APQ41" s="8"/>
      <c r="APR41" s="8"/>
      <c r="APS41" s="8"/>
      <c r="APT41" s="8"/>
      <c r="APU41" s="8"/>
      <c r="APV41" s="8"/>
      <c r="APW41" s="8"/>
      <c r="APX41" s="8"/>
      <c r="APY41" s="8"/>
      <c r="APZ41" s="8"/>
      <c r="AQA41" s="8"/>
      <c r="AQB41" s="8"/>
      <c r="AQC41" s="8"/>
      <c r="AQD41" s="8"/>
      <c r="AQE41" s="8"/>
      <c r="AQF41" s="8"/>
      <c r="AQG41" s="8"/>
      <c r="AQH41" s="8"/>
      <c r="AQI41" s="8"/>
      <c r="AQJ41" s="8"/>
      <c r="AQK41" s="8"/>
      <c r="AQL41" s="8"/>
      <c r="AQM41" s="8"/>
      <c r="AQN41" s="8"/>
      <c r="AQO41" s="8"/>
      <c r="AQP41" s="8"/>
      <c r="AQQ41" s="8"/>
      <c r="AQR41" s="8"/>
      <c r="AQS41" s="8"/>
      <c r="AQT41" s="8"/>
      <c r="AQU41" s="8"/>
      <c r="AQV41" s="8"/>
      <c r="AQW41" s="8"/>
      <c r="AQX41" s="8"/>
      <c r="AQY41" s="8"/>
      <c r="AQZ41" s="8"/>
      <c r="ARA41" s="8"/>
      <c r="ARB41" s="8"/>
      <c r="ARC41" s="8"/>
      <c r="ARD41" s="8"/>
      <c r="ARE41" s="8"/>
      <c r="ARF41" s="8"/>
      <c r="ARG41" s="8"/>
      <c r="ARH41" s="8"/>
      <c r="ARI41" s="8"/>
      <c r="ARJ41" s="8"/>
      <c r="ARK41" s="8"/>
      <c r="ARL41" s="8"/>
      <c r="ARM41" s="8"/>
      <c r="ARN41" s="8"/>
      <c r="ARO41" s="8"/>
      <c r="ARP41" s="8"/>
      <c r="ARQ41" s="8"/>
      <c r="ARR41" s="8"/>
      <c r="ARS41" s="8"/>
      <c r="ART41" s="8"/>
      <c r="ARU41" s="8"/>
      <c r="ARV41" s="8"/>
      <c r="ARW41" s="8"/>
      <c r="ARX41" s="8"/>
      <c r="ARY41" s="8"/>
      <c r="ARZ41" s="8"/>
      <c r="ASA41" s="8"/>
      <c r="ASB41" s="8"/>
      <c r="ASC41" s="8"/>
      <c r="ASD41" s="8"/>
      <c r="ASE41" s="8"/>
      <c r="ASF41" s="8"/>
      <c r="ASG41" s="8"/>
      <c r="ASH41" s="8"/>
      <c r="ASI41" s="8"/>
      <c r="ASJ41" s="8"/>
      <c r="ASK41" s="8"/>
      <c r="ASL41" s="8"/>
      <c r="ASM41" s="8"/>
      <c r="ASN41" s="8"/>
      <c r="ASO41" s="8"/>
      <c r="ASP41" s="8"/>
      <c r="ASQ41" s="8"/>
      <c r="ASR41" s="8"/>
      <c r="ASS41" s="8"/>
      <c r="AST41" s="8"/>
      <c r="ASU41" s="8"/>
      <c r="ASV41" s="8"/>
      <c r="ASW41" s="8"/>
      <c r="ASX41" s="8"/>
      <c r="ASY41" s="8"/>
      <c r="ASZ41" s="8"/>
      <c r="ATA41" s="8"/>
      <c r="ATB41" s="8"/>
      <c r="ATC41" s="8"/>
      <c r="ATD41" s="8"/>
      <c r="ATE41" s="8"/>
      <c r="ATF41" s="8"/>
      <c r="ATG41" s="8"/>
      <c r="ATH41" s="8"/>
      <c r="ATI41" s="8"/>
      <c r="ATJ41" s="8"/>
      <c r="ATK41" s="8"/>
      <c r="ATL41" s="8"/>
      <c r="ATM41" s="8"/>
      <c r="ATN41" s="8"/>
      <c r="ATO41" s="8"/>
      <c r="ATP41" s="8"/>
      <c r="ATQ41" s="8"/>
      <c r="ATR41" s="8"/>
      <c r="ATS41" s="8"/>
      <c r="ATT41" s="8"/>
      <c r="ATU41" s="8"/>
      <c r="ATV41" s="8"/>
      <c r="ATW41" s="8"/>
      <c r="ATX41" s="8"/>
      <c r="ATY41" s="8"/>
      <c r="ATZ41" s="8"/>
      <c r="AUA41" s="8"/>
      <c r="AUB41" s="8"/>
      <c r="AUC41" s="8"/>
      <c r="AUD41" s="8"/>
      <c r="AUE41" s="8"/>
      <c r="AUF41" s="8"/>
      <c r="AUG41" s="8"/>
      <c r="AUH41" s="8"/>
      <c r="AUI41" s="8"/>
      <c r="AUJ41" s="8"/>
      <c r="AUK41" s="8"/>
      <c r="AUL41" s="8"/>
      <c r="AUM41" s="8"/>
      <c r="AUN41" s="8"/>
      <c r="AUO41" s="8"/>
      <c r="AUP41" s="8"/>
      <c r="AUQ41" s="8"/>
      <c r="AUR41" s="8"/>
      <c r="AUS41" s="8"/>
      <c r="AUT41" s="8"/>
      <c r="AUU41" s="8"/>
      <c r="AUV41" s="8"/>
      <c r="AUW41" s="8"/>
      <c r="AUX41" s="8"/>
      <c r="AUY41" s="8"/>
      <c r="AUZ41" s="8"/>
      <c r="AVA41" s="8"/>
      <c r="AVB41" s="8"/>
      <c r="AVC41" s="8"/>
      <c r="AVD41" s="8"/>
      <c r="AVE41" s="8"/>
      <c r="AVF41" s="8"/>
      <c r="AVG41" s="8"/>
      <c r="AVH41" s="8"/>
      <c r="AVI41" s="8"/>
      <c r="AVJ41" s="8"/>
      <c r="AVK41" s="8"/>
      <c r="AVL41" s="8"/>
      <c r="AVM41" s="8"/>
      <c r="AVN41" s="8"/>
      <c r="AVO41" s="8"/>
      <c r="AVP41" s="8"/>
      <c r="AVQ41" s="8"/>
      <c r="AVR41" s="8"/>
      <c r="AVS41" s="8"/>
      <c r="AVT41" s="8"/>
      <c r="AVU41" s="8"/>
      <c r="AVV41" s="8"/>
      <c r="AVW41" s="8"/>
      <c r="AVX41" s="8"/>
      <c r="AVY41" s="8"/>
      <c r="AVZ41" s="8"/>
      <c r="AWA41" s="8"/>
      <c r="AWB41" s="8"/>
      <c r="AWC41" s="8"/>
      <c r="AWD41" s="8"/>
      <c r="AWE41" s="8"/>
      <c r="AWF41" s="8"/>
      <c r="AWG41" s="8"/>
      <c r="AWH41" s="8"/>
      <c r="AWI41" s="8"/>
      <c r="AWJ41" s="8"/>
      <c r="AWK41" s="8"/>
      <c r="AWL41" s="8"/>
      <c r="AWM41" s="8"/>
      <c r="AWN41" s="8"/>
      <c r="AWO41" s="8"/>
      <c r="AWP41" s="8"/>
      <c r="AWQ41" s="8"/>
      <c r="AWR41" s="8"/>
      <c r="AWS41" s="8"/>
      <c r="AWT41" s="8"/>
      <c r="AWU41" s="8"/>
      <c r="AWV41" s="8"/>
      <c r="AWW41" s="8"/>
      <c r="AWX41" s="8"/>
      <c r="AWY41" s="8"/>
      <c r="AWZ41" s="8"/>
      <c r="AXA41" s="8"/>
      <c r="AXB41" s="8"/>
      <c r="AXC41" s="8"/>
      <c r="AXD41" s="8"/>
      <c r="AXE41" s="8"/>
      <c r="AXF41" s="8"/>
      <c r="AXG41" s="8"/>
      <c r="AXH41" s="8"/>
      <c r="AXI41" s="8"/>
      <c r="AXJ41" s="8"/>
      <c r="AXK41" s="8"/>
      <c r="AXL41" s="8"/>
      <c r="AXM41" s="8"/>
      <c r="AXN41" s="8"/>
      <c r="AXO41" s="8"/>
      <c r="AXP41" s="8"/>
      <c r="AXQ41" s="8"/>
      <c r="AXR41" s="8"/>
      <c r="AXS41" s="8"/>
      <c r="AXT41" s="8"/>
      <c r="AXU41" s="8"/>
      <c r="AXV41" s="8"/>
      <c r="AXW41" s="8"/>
      <c r="AXX41" s="8"/>
      <c r="AXY41" s="8"/>
      <c r="AXZ41" s="8"/>
      <c r="AYA41" s="8"/>
      <c r="AYB41" s="8"/>
      <c r="AYC41" s="8"/>
      <c r="AYD41" s="8"/>
      <c r="AYE41" s="8"/>
      <c r="AYF41" s="8"/>
      <c r="AYG41" s="8"/>
      <c r="AYH41" s="8"/>
      <c r="AYI41" s="8"/>
      <c r="AYJ41" s="8"/>
      <c r="AYK41" s="8"/>
      <c r="AYL41" s="8"/>
      <c r="AYM41" s="8"/>
      <c r="AYN41" s="8"/>
      <c r="AYO41" s="8"/>
      <c r="AYP41" s="8"/>
      <c r="AYQ41" s="8"/>
      <c r="AYR41" s="8"/>
      <c r="AYS41" s="8"/>
      <c r="AYT41" s="8"/>
      <c r="AYU41" s="8"/>
      <c r="AYV41" s="8"/>
      <c r="AYW41" s="8"/>
      <c r="AYX41" s="8"/>
      <c r="AYY41" s="8"/>
      <c r="AYZ41" s="8"/>
      <c r="AZA41" s="8"/>
      <c r="AZB41" s="8"/>
      <c r="AZC41" s="8"/>
      <c r="AZD41" s="8"/>
      <c r="AZE41" s="8"/>
      <c r="AZF41" s="8"/>
      <c r="AZG41" s="8"/>
      <c r="AZH41" s="8"/>
      <c r="AZI41" s="8"/>
      <c r="AZJ41" s="8"/>
      <c r="AZK41" s="8"/>
      <c r="AZL41" s="8"/>
      <c r="AZM41" s="8"/>
      <c r="AZN41" s="8"/>
      <c r="AZO41" s="8"/>
      <c r="AZP41" s="8"/>
      <c r="AZQ41" s="8"/>
      <c r="AZR41" s="8"/>
      <c r="AZS41" s="8"/>
      <c r="AZT41" s="8"/>
      <c r="AZU41" s="8"/>
      <c r="AZV41" s="8"/>
      <c r="AZW41" s="8"/>
      <c r="AZX41" s="8"/>
      <c r="AZY41" s="8"/>
      <c r="AZZ41" s="8"/>
      <c r="BAA41" s="8"/>
      <c r="BAB41" s="8"/>
      <c r="BAC41" s="8"/>
      <c r="BAD41" s="8"/>
      <c r="BAE41" s="8"/>
      <c r="BAF41" s="8"/>
      <c r="BAG41" s="8"/>
      <c r="BAH41" s="8"/>
      <c r="BAI41" s="8"/>
      <c r="BAJ41" s="8"/>
      <c r="BAK41" s="8"/>
      <c r="BAL41" s="8"/>
      <c r="BAM41" s="8"/>
      <c r="BAN41" s="8"/>
      <c r="BAO41" s="8"/>
      <c r="BAP41" s="8"/>
      <c r="BAQ41" s="8"/>
      <c r="BAR41" s="8"/>
      <c r="BAS41" s="8"/>
      <c r="BAT41" s="8"/>
      <c r="BAU41" s="8"/>
      <c r="BAV41" s="8"/>
      <c r="BAW41" s="8"/>
      <c r="BAX41" s="8"/>
      <c r="BAY41" s="8"/>
      <c r="BAZ41" s="8"/>
      <c r="BBA41" s="8"/>
      <c r="BBB41" s="8"/>
      <c r="BBC41" s="8"/>
      <c r="BBD41" s="8"/>
      <c r="BBE41" s="8"/>
      <c r="BBF41" s="8"/>
      <c r="BBG41" s="8"/>
      <c r="BBH41" s="8"/>
      <c r="BBI41" s="8"/>
      <c r="BBJ41" s="8"/>
      <c r="BBK41" s="8"/>
      <c r="BBL41" s="8"/>
      <c r="BBM41" s="8"/>
      <c r="BBN41" s="8"/>
      <c r="BBO41" s="8"/>
      <c r="BBP41" s="8"/>
      <c r="BBQ41" s="8"/>
      <c r="BBR41" s="8"/>
      <c r="BBS41" s="8"/>
      <c r="BBT41" s="8"/>
      <c r="BBU41" s="8"/>
      <c r="BBV41" s="8"/>
      <c r="BBW41" s="8"/>
      <c r="BBX41" s="8"/>
      <c r="BBY41" s="8"/>
      <c r="BBZ41" s="8"/>
      <c r="BCA41" s="8"/>
      <c r="BCB41" s="8"/>
      <c r="BCC41" s="8"/>
      <c r="BCD41" s="8"/>
      <c r="BCE41" s="8"/>
      <c r="BCF41" s="8"/>
      <c r="BCG41" s="8"/>
      <c r="BCH41" s="8"/>
      <c r="BCI41" s="8"/>
      <c r="BCJ41" s="8"/>
      <c r="BCK41" s="8"/>
      <c r="BCL41" s="8"/>
      <c r="BCM41" s="8"/>
      <c r="BCN41" s="8"/>
      <c r="BCO41" s="8"/>
      <c r="BCP41" s="8"/>
      <c r="BCQ41" s="8"/>
      <c r="BCR41" s="8"/>
      <c r="BCS41" s="8"/>
      <c r="BCT41" s="8"/>
      <c r="BCU41" s="8"/>
      <c r="BCV41" s="8"/>
      <c r="BCW41" s="8"/>
      <c r="BCX41" s="8"/>
      <c r="BCY41" s="8"/>
      <c r="BCZ41" s="8"/>
      <c r="BDA41" s="8"/>
      <c r="BDB41" s="8"/>
      <c r="BDC41" s="8"/>
      <c r="BDD41" s="8"/>
      <c r="BDE41" s="8"/>
      <c r="BDF41" s="8"/>
      <c r="BDG41" s="8"/>
      <c r="BDH41" s="8"/>
      <c r="BDI41" s="8"/>
      <c r="BDJ41" s="8"/>
      <c r="BDK41" s="8"/>
      <c r="BDL41" s="8"/>
      <c r="BDM41" s="8"/>
      <c r="BDN41" s="8"/>
      <c r="BDO41" s="8"/>
      <c r="BDP41" s="8"/>
      <c r="BDQ41" s="8"/>
      <c r="BDR41" s="8"/>
      <c r="BDS41" s="8"/>
      <c r="BDT41" s="8"/>
      <c r="BDU41" s="8"/>
      <c r="BDV41" s="8"/>
      <c r="BDW41" s="8"/>
      <c r="BDX41" s="8"/>
      <c r="BDY41" s="8"/>
      <c r="BDZ41" s="8"/>
      <c r="BEA41" s="8"/>
      <c r="BEB41" s="8"/>
      <c r="BEC41" s="8"/>
      <c r="BED41" s="8"/>
      <c r="BEE41" s="8"/>
      <c r="BEF41" s="8"/>
      <c r="BEG41" s="8"/>
      <c r="BEH41" s="8"/>
      <c r="BEI41" s="8"/>
      <c r="BEJ41" s="8"/>
      <c r="BEK41" s="8"/>
      <c r="BEL41" s="8"/>
      <c r="BEM41" s="8"/>
      <c r="BEN41" s="8"/>
      <c r="BEO41" s="8"/>
      <c r="BEP41" s="8"/>
      <c r="BEQ41" s="8"/>
      <c r="BER41" s="8"/>
      <c r="BES41" s="8"/>
      <c r="BET41" s="8"/>
      <c r="BEU41" s="8"/>
      <c r="BEV41" s="8"/>
      <c r="BEW41" s="8"/>
      <c r="BEX41" s="8"/>
      <c r="BEY41" s="8"/>
      <c r="BEZ41" s="8"/>
      <c r="BFA41" s="8"/>
      <c r="BFB41" s="8"/>
      <c r="BFC41" s="8"/>
      <c r="BFD41" s="8"/>
      <c r="BFE41" s="8"/>
      <c r="BFF41" s="8"/>
      <c r="BFG41" s="8"/>
      <c r="BFH41" s="8"/>
      <c r="BFI41" s="8"/>
      <c r="BFJ41" s="8"/>
      <c r="BFK41" s="8"/>
      <c r="BFL41" s="8"/>
      <c r="BFM41" s="8"/>
      <c r="BFN41" s="8"/>
      <c r="BFO41" s="8"/>
      <c r="BFP41" s="8"/>
      <c r="BFQ41" s="8"/>
      <c r="BFR41" s="8"/>
      <c r="BFS41" s="8"/>
      <c r="BFT41" s="8"/>
      <c r="BFU41" s="8"/>
      <c r="BFV41" s="8"/>
      <c r="BFW41" s="8"/>
      <c r="BFX41" s="8"/>
      <c r="BFY41" s="8"/>
      <c r="BFZ41" s="8"/>
      <c r="BGA41" s="8"/>
      <c r="BGB41" s="8"/>
      <c r="BGC41" s="8"/>
      <c r="BGD41" s="8"/>
      <c r="BGE41" s="8"/>
      <c r="BGF41" s="8"/>
      <c r="BGG41" s="8"/>
      <c r="BGH41" s="8"/>
      <c r="BGI41" s="8"/>
      <c r="BGJ41" s="8"/>
      <c r="BGK41" s="8"/>
      <c r="BGL41" s="8"/>
      <c r="BGM41" s="8"/>
      <c r="BGN41" s="8"/>
      <c r="BGO41" s="8"/>
      <c r="BGP41" s="8"/>
      <c r="BGQ41" s="8"/>
      <c r="BGR41" s="8"/>
      <c r="BGS41" s="8"/>
      <c r="BGT41" s="8"/>
      <c r="BGU41" s="8"/>
      <c r="BGV41" s="8"/>
      <c r="BGW41" s="8"/>
      <c r="BGX41" s="8"/>
      <c r="BGY41" s="8"/>
      <c r="BGZ41" s="8"/>
      <c r="BHA41" s="8"/>
      <c r="BHB41" s="8"/>
      <c r="BHC41" s="8"/>
      <c r="BHD41" s="8"/>
      <c r="BHE41" s="8"/>
      <c r="BHF41" s="8"/>
      <c r="BHG41" s="8"/>
      <c r="BHH41" s="8"/>
      <c r="BHI41" s="8"/>
      <c r="BHJ41" s="8"/>
      <c r="BHK41" s="8"/>
      <c r="BHL41" s="8"/>
      <c r="BHM41" s="8"/>
      <c r="BHN41" s="8"/>
      <c r="BHO41" s="8"/>
      <c r="BHP41" s="8"/>
      <c r="BHQ41" s="8"/>
      <c r="BHR41" s="8"/>
      <c r="BHS41" s="8"/>
      <c r="BHT41" s="8"/>
      <c r="BHU41" s="8"/>
      <c r="BHV41" s="8"/>
      <c r="BHW41" s="8"/>
      <c r="BHX41" s="8"/>
      <c r="BHY41" s="8"/>
      <c r="BHZ41" s="8"/>
      <c r="BIA41" s="8"/>
      <c r="BIB41" s="8"/>
      <c r="BIC41" s="8"/>
      <c r="BID41" s="8"/>
      <c r="BIE41" s="8"/>
      <c r="BIF41" s="8"/>
      <c r="BIG41" s="8"/>
      <c r="BIH41" s="8"/>
      <c r="BII41" s="8"/>
      <c r="BIJ41" s="8"/>
      <c r="BIK41" s="8"/>
      <c r="BIL41" s="8"/>
      <c r="BIM41" s="8"/>
      <c r="BIN41" s="8"/>
      <c r="BIO41" s="8"/>
      <c r="BIP41" s="8"/>
      <c r="BIQ41" s="8"/>
      <c r="BIR41" s="8"/>
      <c r="BIS41" s="8"/>
      <c r="BIT41" s="8"/>
      <c r="BIU41" s="8"/>
      <c r="BIV41" s="8"/>
      <c r="BIW41" s="8"/>
      <c r="BIX41" s="8"/>
      <c r="BIY41" s="8"/>
      <c r="BIZ41" s="8"/>
      <c r="BJA41" s="8"/>
      <c r="BJB41" s="8"/>
      <c r="BJC41" s="8"/>
      <c r="BJD41" s="8"/>
      <c r="BJE41" s="8"/>
      <c r="BJF41" s="8"/>
      <c r="BJG41" s="8"/>
      <c r="BJH41" s="8"/>
      <c r="BJI41" s="8"/>
      <c r="BJJ41" s="8"/>
      <c r="BJK41" s="8"/>
      <c r="BJL41" s="8"/>
      <c r="BJM41" s="8"/>
      <c r="BJN41" s="8"/>
      <c r="BJO41" s="8"/>
      <c r="BJP41" s="8"/>
      <c r="BJQ41" s="8"/>
      <c r="BJR41" s="8"/>
      <c r="BJS41" s="8"/>
      <c r="BJT41" s="8"/>
      <c r="BJU41" s="8"/>
      <c r="BJV41" s="8"/>
      <c r="BJW41" s="8"/>
      <c r="BJX41" s="8"/>
      <c r="BJY41" s="8"/>
      <c r="BJZ41" s="8"/>
      <c r="BKA41" s="8"/>
      <c r="BKB41" s="8"/>
      <c r="BKC41" s="8"/>
      <c r="BKD41" s="8"/>
      <c r="BKE41" s="8"/>
      <c r="BKF41" s="8"/>
      <c r="BKG41" s="8"/>
      <c r="BKH41" s="8"/>
      <c r="BKI41" s="8"/>
      <c r="BKJ41" s="8"/>
      <c r="BKK41" s="8"/>
      <c r="BKL41" s="8"/>
      <c r="BKM41" s="8"/>
      <c r="BKN41" s="8"/>
      <c r="BKO41" s="8"/>
      <c r="BKP41" s="8"/>
      <c r="BKQ41" s="8"/>
      <c r="BKR41" s="8"/>
      <c r="BKS41" s="8"/>
      <c r="BKT41" s="8"/>
      <c r="BKU41" s="8"/>
      <c r="BKV41" s="8"/>
      <c r="BKW41" s="8"/>
      <c r="BKX41" s="8"/>
      <c r="BKY41" s="8"/>
      <c r="BKZ41" s="8"/>
      <c r="BLA41" s="8"/>
      <c r="BLB41" s="8"/>
      <c r="BLC41" s="8"/>
      <c r="BLD41" s="8"/>
      <c r="BLE41" s="8"/>
      <c r="BLF41" s="8"/>
      <c r="BLG41" s="8"/>
      <c r="BLH41" s="8"/>
      <c r="BLI41" s="8"/>
      <c r="BLJ41" s="8"/>
      <c r="BLK41" s="8"/>
      <c r="BLL41" s="8"/>
      <c r="BLM41" s="8"/>
      <c r="BLN41" s="8"/>
      <c r="BLO41" s="8"/>
      <c r="BLP41" s="8"/>
      <c r="BLQ41" s="8"/>
      <c r="BLR41" s="8"/>
      <c r="BLS41" s="8"/>
      <c r="BLT41" s="8"/>
      <c r="BLU41" s="8"/>
      <c r="BLV41" s="8"/>
      <c r="BLW41" s="8"/>
      <c r="BLX41" s="8"/>
      <c r="BLY41" s="8"/>
      <c r="BLZ41" s="8"/>
      <c r="BMA41" s="8"/>
      <c r="BMB41" s="8"/>
      <c r="BMC41" s="8"/>
      <c r="BMD41" s="8"/>
      <c r="BME41" s="8"/>
      <c r="BMF41" s="8"/>
      <c r="BMG41" s="8"/>
      <c r="BMH41" s="8"/>
      <c r="BMI41" s="8"/>
      <c r="BMJ41" s="8"/>
      <c r="BMK41" s="8"/>
      <c r="BML41" s="8"/>
      <c r="BMM41" s="8"/>
      <c r="BMN41" s="8"/>
      <c r="BMO41" s="8"/>
      <c r="BMP41" s="8"/>
      <c r="BMQ41" s="8"/>
      <c r="BMR41" s="8"/>
      <c r="BMS41" s="8"/>
      <c r="BMT41" s="8"/>
      <c r="BMU41" s="8"/>
      <c r="BMV41" s="8"/>
      <c r="BMW41" s="8"/>
      <c r="BMX41" s="8"/>
      <c r="BMY41" s="8"/>
      <c r="BMZ41" s="8"/>
      <c r="BNA41" s="8"/>
      <c r="BNB41" s="8"/>
      <c r="BNC41" s="8"/>
      <c r="BND41" s="8"/>
      <c r="BNE41" s="8"/>
      <c r="BNF41" s="8"/>
      <c r="BNG41" s="8"/>
      <c r="BNH41" s="8"/>
      <c r="BNI41" s="8"/>
      <c r="BNJ41" s="8"/>
      <c r="BNK41" s="8"/>
      <c r="BNL41" s="8"/>
      <c r="BNM41" s="8"/>
      <c r="BNN41" s="8"/>
      <c r="BNO41" s="8"/>
      <c r="BNP41" s="8"/>
      <c r="BNQ41" s="8"/>
      <c r="BNR41" s="8"/>
      <c r="BNS41" s="8"/>
      <c r="BNT41" s="8"/>
      <c r="BNU41" s="8"/>
      <c r="BNV41" s="8"/>
      <c r="BNW41" s="8"/>
      <c r="BNX41" s="8"/>
      <c r="BNY41" s="8"/>
      <c r="BNZ41" s="8"/>
      <c r="BOA41" s="8"/>
      <c r="BOB41" s="8"/>
      <c r="BOC41" s="8"/>
      <c r="BOD41" s="8"/>
      <c r="BOE41" s="8"/>
      <c r="BOF41" s="8"/>
      <c r="BOG41" s="8"/>
      <c r="BOH41" s="8"/>
      <c r="BOI41" s="8"/>
      <c r="BOJ41" s="8"/>
      <c r="BOK41" s="8"/>
      <c r="BOL41" s="8"/>
      <c r="BOM41" s="8"/>
      <c r="BON41" s="8"/>
      <c r="BOO41" s="8"/>
      <c r="BOP41" s="8"/>
      <c r="BOQ41" s="8"/>
      <c r="BOR41" s="8"/>
      <c r="BOS41" s="8"/>
      <c r="BOT41" s="8"/>
      <c r="BOU41" s="8"/>
      <c r="BOV41" s="8"/>
      <c r="BOW41" s="8"/>
      <c r="BOX41" s="8"/>
      <c r="BOY41" s="8"/>
      <c r="BOZ41" s="8"/>
      <c r="BPA41" s="8"/>
      <c r="BPB41" s="8"/>
      <c r="BPC41" s="8"/>
      <c r="BPD41" s="8"/>
      <c r="BPE41" s="8"/>
      <c r="BPF41" s="8"/>
      <c r="BPG41" s="8"/>
      <c r="BPH41" s="8"/>
      <c r="BPI41" s="8"/>
      <c r="BPJ41" s="8"/>
      <c r="BPK41" s="8"/>
      <c r="BPL41" s="8"/>
      <c r="BPM41" s="8"/>
      <c r="BPN41" s="8"/>
      <c r="BPO41" s="8"/>
      <c r="BPP41" s="8"/>
      <c r="BPQ41" s="8"/>
      <c r="BPR41" s="8"/>
      <c r="BPS41" s="8"/>
      <c r="BPT41" s="8"/>
      <c r="BPU41" s="8"/>
      <c r="BPV41" s="8"/>
      <c r="BPW41" s="8"/>
      <c r="BPX41" s="8"/>
      <c r="BPY41" s="8"/>
      <c r="BPZ41" s="8"/>
      <c r="BQA41" s="8"/>
      <c r="BQB41" s="8"/>
      <c r="BQC41" s="8"/>
      <c r="BQD41" s="8"/>
      <c r="BQE41" s="8"/>
      <c r="BQF41" s="8"/>
      <c r="BQG41" s="8"/>
      <c r="BQH41" s="8"/>
      <c r="BQI41" s="8"/>
      <c r="BQJ41" s="8"/>
      <c r="BQK41" s="8"/>
      <c r="BQL41" s="8"/>
      <c r="BQM41" s="8"/>
      <c r="BQN41" s="8"/>
      <c r="BQO41" s="8"/>
      <c r="BQP41" s="8"/>
      <c r="BQQ41" s="8"/>
      <c r="BQR41" s="8"/>
      <c r="BQS41" s="8"/>
      <c r="BQT41" s="8"/>
      <c r="BQU41" s="8"/>
      <c r="BQV41" s="8"/>
      <c r="BQW41" s="8"/>
      <c r="BQX41" s="8"/>
      <c r="BQY41" s="8"/>
      <c r="BQZ41" s="8"/>
      <c r="BRA41" s="8"/>
      <c r="BRB41" s="8"/>
      <c r="BRC41" s="8"/>
      <c r="BRD41" s="8"/>
      <c r="BRE41" s="8"/>
      <c r="BRF41" s="8"/>
      <c r="BRG41" s="8"/>
      <c r="BRH41" s="8"/>
      <c r="BRI41" s="8"/>
      <c r="BRJ41" s="8"/>
      <c r="BRK41" s="8"/>
      <c r="BRL41" s="8"/>
      <c r="BRM41" s="8"/>
      <c r="BRN41" s="8"/>
      <c r="BRO41" s="8"/>
      <c r="BRP41" s="8"/>
      <c r="BRQ41" s="8"/>
      <c r="BRR41" s="8"/>
      <c r="BRS41" s="8"/>
      <c r="BRT41" s="8"/>
      <c r="BRU41" s="8"/>
      <c r="BRV41" s="8"/>
      <c r="BRZ41" s="8"/>
      <c r="BSA41" s="8"/>
      <c r="BSB41" s="8"/>
      <c r="BSC41" s="8"/>
      <c r="BSD41" s="8"/>
      <c r="BSE41" s="8"/>
      <c r="BSF41" s="8"/>
      <c r="BSG41" s="8"/>
      <c r="BSH41" s="8"/>
      <c r="BSI41" s="8"/>
      <c r="BSJ41" s="8"/>
      <c r="BSK41" s="8"/>
      <c r="BSL41" s="8"/>
      <c r="BSM41" s="8"/>
      <c r="BSN41" s="8"/>
      <c r="BSO41" s="8"/>
      <c r="BSP41" s="8"/>
      <c r="BSQ41" s="8"/>
      <c r="BSR41" s="8"/>
      <c r="BSS41" s="8"/>
      <c r="BST41" s="8"/>
      <c r="BSU41" s="8"/>
      <c r="BSV41" s="8"/>
      <c r="BSW41" s="8"/>
      <c r="BSX41" s="8"/>
      <c r="BSY41" s="8"/>
      <c r="BSZ41" s="8"/>
      <c r="BTA41" s="8"/>
      <c r="BTB41" s="8"/>
      <c r="BTC41" s="8"/>
      <c r="BTD41" s="8"/>
      <c r="BTE41" s="8"/>
      <c r="BTF41" s="8"/>
      <c r="BTG41" s="8"/>
      <c r="BTH41" s="8"/>
      <c r="BTI41" s="8"/>
      <c r="BTJ41" s="8"/>
      <c r="BTK41" s="8"/>
      <c r="BTL41" s="8"/>
      <c r="BTM41" s="8"/>
      <c r="BTN41" s="8"/>
      <c r="BTO41" s="8"/>
      <c r="BTP41" s="8"/>
      <c r="BTQ41" s="8"/>
      <c r="BTR41" s="8"/>
      <c r="BTS41" s="8"/>
      <c r="BTT41" s="8"/>
      <c r="BTU41" s="8"/>
      <c r="BTV41" s="8"/>
      <c r="BTW41" s="8"/>
      <c r="BTX41" s="8"/>
      <c r="BTY41" s="8"/>
      <c r="BTZ41" s="8"/>
      <c r="BUA41" s="8"/>
      <c r="BUB41" s="8"/>
      <c r="BUC41" s="8"/>
      <c r="BUD41" s="8"/>
      <c r="BUE41" s="8"/>
      <c r="BUF41" s="8"/>
      <c r="BUG41" s="8"/>
      <c r="BUH41" s="8"/>
      <c r="BUI41" s="8"/>
      <c r="BUJ41" s="8"/>
    </row>
    <row r="42" spans="1:1908" s="6" customFormat="1" ht="39.75" customHeight="1" x14ac:dyDescent="0.3">
      <c r="A42" s="34">
        <v>41</v>
      </c>
      <c r="B42" s="32">
        <v>64658</v>
      </c>
      <c r="C42" s="48" t="s">
        <v>135</v>
      </c>
      <c r="D42" s="9">
        <v>596</v>
      </c>
      <c r="E42" s="46" t="s">
        <v>138</v>
      </c>
      <c r="F42" s="35" t="s">
        <v>20</v>
      </c>
      <c r="G42" s="35" t="s">
        <v>270</v>
      </c>
      <c r="H42" s="35" t="s">
        <v>265</v>
      </c>
      <c r="I42" s="35" t="s">
        <v>188</v>
      </c>
      <c r="J42" s="35" t="s">
        <v>270</v>
      </c>
      <c r="K42" s="35" t="s">
        <v>265</v>
      </c>
      <c r="L42" s="35" t="s">
        <v>188</v>
      </c>
      <c r="M42" s="7">
        <v>22</v>
      </c>
      <c r="N42" s="10">
        <f t="shared" si="0"/>
        <v>8.8000000000000007</v>
      </c>
      <c r="O42" s="7">
        <v>22</v>
      </c>
      <c r="P42" s="10">
        <f t="shared" si="1"/>
        <v>8.8000000000000007</v>
      </c>
      <c r="Q42" s="7">
        <v>30</v>
      </c>
      <c r="R42" s="10">
        <f t="shared" si="2"/>
        <v>12</v>
      </c>
      <c r="S42" s="7">
        <v>30</v>
      </c>
      <c r="T42" s="10">
        <f t="shared" si="3"/>
        <v>18</v>
      </c>
      <c r="U42" s="7">
        <v>10</v>
      </c>
      <c r="V42" s="10">
        <f t="shared" si="4"/>
        <v>6</v>
      </c>
      <c r="W42" s="7">
        <v>20</v>
      </c>
      <c r="X42" s="10">
        <f t="shared" si="5"/>
        <v>12</v>
      </c>
      <c r="Y42" s="10">
        <f t="shared" si="6"/>
        <v>65.599999999999994</v>
      </c>
      <c r="Z42" s="7">
        <v>0</v>
      </c>
      <c r="AA42" s="7">
        <v>0</v>
      </c>
      <c r="AB42" s="10">
        <f t="shared" si="7"/>
        <v>0</v>
      </c>
      <c r="AC42" s="7">
        <v>2.5</v>
      </c>
      <c r="AD42" s="38">
        <f t="shared" si="8"/>
        <v>68.099999999999994</v>
      </c>
      <c r="AE42" s="10" t="s">
        <v>334</v>
      </c>
      <c r="AF42" s="10" t="s">
        <v>334</v>
      </c>
      <c r="AG42" s="43">
        <v>480801</v>
      </c>
      <c r="AH42" s="14">
        <f t="shared" si="9"/>
        <v>240400.5</v>
      </c>
      <c r="AI42" s="14">
        <f t="shared" si="10"/>
        <v>0</v>
      </c>
      <c r="AJ42" s="14">
        <f t="shared" si="13"/>
        <v>0</v>
      </c>
      <c r="AK42" s="13">
        <f t="shared" si="12"/>
        <v>0</v>
      </c>
      <c r="AL42" s="57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  <c r="AMK42" s="8"/>
      <c r="AML42" s="8"/>
      <c r="AMM42" s="8"/>
      <c r="AMN42" s="8"/>
      <c r="AMO42" s="8"/>
      <c r="AMP42" s="8"/>
      <c r="AMQ42" s="8"/>
      <c r="AMR42" s="8"/>
      <c r="AMS42" s="8"/>
      <c r="AMT42" s="8"/>
      <c r="AMU42" s="8"/>
      <c r="AMV42" s="8"/>
      <c r="AMW42" s="8"/>
      <c r="AMX42" s="8"/>
      <c r="AMY42" s="8"/>
      <c r="AMZ42" s="8"/>
      <c r="ANA42" s="8"/>
      <c r="ANB42" s="8"/>
      <c r="ANC42" s="8"/>
      <c r="AND42" s="8"/>
      <c r="ANE42" s="8"/>
      <c r="ANF42" s="8"/>
      <c r="ANG42" s="8"/>
      <c r="ANH42" s="8"/>
      <c r="ANI42" s="8"/>
      <c r="ANJ42" s="8"/>
      <c r="ANK42" s="8"/>
      <c r="ANL42" s="8"/>
      <c r="ANM42" s="8"/>
      <c r="ANN42" s="8"/>
      <c r="ANO42" s="8"/>
      <c r="ANP42" s="8"/>
      <c r="ANQ42" s="8"/>
      <c r="ANR42" s="8"/>
      <c r="ANS42" s="8"/>
      <c r="ANT42" s="8"/>
      <c r="ANU42" s="8"/>
      <c r="ANV42" s="8"/>
      <c r="ANW42" s="8"/>
      <c r="ANX42" s="8"/>
      <c r="ANY42" s="8"/>
      <c r="ANZ42" s="8"/>
      <c r="AOA42" s="8"/>
      <c r="AOB42" s="8"/>
      <c r="AOC42" s="8"/>
      <c r="AOD42" s="8"/>
      <c r="AOE42" s="8"/>
      <c r="AOF42" s="8"/>
      <c r="AOG42" s="8"/>
      <c r="AOH42" s="8"/>
      <c r="AOI42" s="8"/>
      <c r="AOJ42" s="8"/>
      <c r="AOK42" s="8"/>
      <c r="AOL42" s="8"/>
      <c r="AOM42" s="8"/>
      <c r="AON42" s="8"/>
      <c r="AOO42" s="8"/>
      <c r="AOP42" s="8"/>
      <c r="AOQ42" s="8"/>
      <c r="AOR42" s="8"/>
      <c r="AOS42" s="8"/>
      <c r="AOT42" s="8"/>
      <c r="AOU42" s="8"/>
      <c r="AOV42" s="8"/>
      <c r="AOW42" s="8"/>
      <c r="AOX42" s="8"/>
      <c r="AOY42" s="8"/>
      <c r="AOZ42" s="8"/>
      <c r="APA42" s="8"/>
      <c r="APB42" s="8"/>
      <c r="APC42" s="8"/>
      <c r="APD42" s="8"/>
      <c r="APE42" s="8"/>
      <c r="APF42" s="8"/>
      <c r="APG42" s="8"/>
      <c r="APH42" s="8"/>
      <c r="API42" s="8"/>
      <c r="APJ42" s="8"/>
      <c r="APK42" s="8"/>
      <c r="APL42" s="8"/>
      <c r="APM42" s="8"/>
      <c r="APN42" s="8"/>
      <c r="APO42" s="8"/>
      <c r="APP42" s="8"/>
      <c r="APQ42" s="8"/>
      <c r="APR42" s="8"/>
      <c r="APS42" s="8"/>
      <c r="APT42" s="8"/>
      <c r="APU42" s="8"/>
      <c r="APV42" s="8"/>
      <c r="APW42" s="8"/>
      <c r="APX42" s="8"/>
      <c r="APY42" s="8"/>
      <c r="APZ42" s="8"/>
      <c r="AQA42" s="8"/>
      <c r="AQB42" s="8"/>
      <c r="AQC42" s="8"/>
      <c r="AQD42" s="8"/>
      <c r="AQE42" s="8"/>
      <c r="AQF42" s="8"/>
      <c r="AQG42" s="8"/>
      <c r="AQH42" s="8"/>
      <c r="AQI42" s="8"/>
      <c r="AQJ42" s="8"/>
      <c r="AQK42" s="8"/>
      <c r="AQL42" s="8"/>
      <c r="AQM42" s="8"/>
      <c r="AQN42" s="8"/>
      <c r="AQO42" s="8"/>
      <c r="AQP42" s="8"/>
      <c r="AQQ42" s="8"/>
      <c r="AQR42" s="8"/>
      <c r="AQS42" s="8"/>
      <c r="AQT42" s="8"/>
      <c r="AQU42" s="8"/>
      <c r="AQV42" s="8"/>
      <c r="AQW42" s="8"/>
      <c r="AQX42" s="8"/>
      <c r="AQY42" s="8"/>
      <c r="AQZ42" s="8"/>
      <c r="ARA42" s="8"/>
      <c r="ARB42" s="8"/>
      <c r="ARC42" s="8"/>
      <c r="ARD42" s="8"/>
      <c r="ARE42" s="8"/>
      <c r="ARF42" s="8"/>
      <c r="ARG42" s="8"/>
      <c r="ARH42" s="8"/>
      <c r="ARI42" s="8"/>
      <c r="ARJ42" s="8"/>
      <c r="ARK42" s="8"/>
      <c r="ARL42" s="8"/>
      <c r="ARM42" s="8"/>
      <c r="ARN42" s="8"/>
      <c r="ARO42" s="8"/>
      <c r="ARP42" s="8"/>
      <c r="ARQ42" s="8"/>
      <c r="ARR42" s="8"/>
      <c r="ARS42" s="8"/>
      <c r="ART42" s="8"/>
      <c r="ARU42" s="8"/>
      <c r="ARV42" s="8"/>
      <c r="ARW42" s="8"/>
      <c r="ARX42" s="8"/>
      <c r="ARY42" s="8"/>
      <c r="ARZ42" s="8"/>
      <c r="ASA42" s="8"/>
      <c r="ASB42" s="8"/>
      <c r="ASC42" s="8"/>
      <c r="ASD42" s="8"/>
      <c r="ASE42" s="8"/>
      <c r="ASF42" s="8"/>
      <c r="ASG42" s="8"/>
      <c r="ASH42" s="8"/>
      <c r="ASI42" s="8"/>
      <c r="ASJ42" s="8"/>
      <c r="ASK42" s="8"/>
      <c r="ASL42" s="8"/>
      <c r="ASM42" s="8"/>
      <c r="ASN42" s="8"/>
      <c r="ASO42" s="8"/>
      <c r="ASP42" s="8"/>
      <c r="ASQ42" s="8"/>
      <c r="ASR42" s="8"/>
      <c r="ASS42" s="8"/>
      <c r="AST42" s="8"/>
      <c r="ASU42" s="8"/>
      <c r="ASV42" s="8"/>
      <c r="ASW42" s="8"/>
      <c r="ASX42" s="8"/>
      <c r="ASY42" s="8"/>
      <c r="ASZ42" s="8"/>
      <c r="ATA42" s="8"/>
      <c r="ATB42" s="8"/>
      <c r="ATC42" s="8"/>
      <c r="ATD42" s="8"/>
      <c r="ATE42" s="8"/>
      <c r="ATF42" s="8"/>
      <c r="ATG42" s="8"/>
      <c r="ATH42" s="8"/>
      <c r="ATI42" s="8"/>
      <c r="ATJ42" s="8"/>
      <c r="ATK42" s="8"/>
      <c r="ATL42" s="8"/>
      <c r="ATM42" s="8"/>
      <c r="ATN42" s="8"/>
      <c r="ATO42" s="8"/>
      <c r="ATP42" s="8"/>
      <c r="ATQ42" s="8"/>
      <c r="ATR42" s="8"/>
      <c r="ATS42" s="8"/>
      <c r="ATT42" s="8"/>
      <c r="ATU42" s="8"/>
      <c r="ATV42" s="8"/>
      <c r="ATW42" s="8"/>
      <c r="ATX42" s="8"/>
      <c r="ATY42" s="8"/>
      <c r="ATZ42" s="8"/>
      <c r="AUA42" s="8"/>
      <c r="AUB42" s="8"/>
      <c r="AUC42" s="8"/>
      <c r="AUD42" s="8"/>
      <c r="AUE42" s="8"/>
      <c r="AUF42" s="8"/>
      <c r="AUG42" s="8"/>
      <c r="AUH42" s="8"/>
      <c r="AUI42" s="8"/>
      <c r="AUJ42" s="8"/>
      <c r="AUK42" s="8"/>
      <c r="AUL42" s="8"/>
      <c r="AUM42" s="8"/>
      <c r="AUN42" s="8"/>
      <c r="AUO42" s="8"/>
      <c r="AUP42" s="8"/>
      <c r="AUQ42" s="8"/>
      <c r="AUR42" s="8"/>
      <c r="AUS42" s="8"/>
      <c r="AUT42" s="8"/>
      <c r="AUU42" s="8"/>
      <c r="AUV42" s="8"/>
      <c r="AUW42" s="8"/>
      <c r="AUX42" s="8"/>
      <c r="AUY42" s="8"/>
      <c r="AUZ42" s="8"/>
      <c r="AVA42" s="8"/>
      <c r="AVB42" s="8"/>
      <c r="AVC42" s="8"/>
      <c r="AVD42" s="8"/>
      <c r="AVE42" s="8"/>
      <c r="AVF42" s="8"/>
      <c r="AVG42" s="8"/>
      <c r="AVH42" s="8"/>
      <c r="AVI42" s="8"/>
      <c r="AVJ42" s="8"/>
      <c r="AVK42" s="8"/>
      <c r="AVL42" s="8"/>
      <c r="AVM42" s="8"/>
      <c r="AVN42" s="8"/>
      <c r="AVO42" s="8"/>
      <c r="AVP42" s="8"/>
      <c r="AVQ42" s="8"/>
      <c r="AVR42" s="8"/>
      <c r="AVS42" s="8"/>
      <c r="AVT42" s="8"/>
      <c r="AVU42" s="8"/>
      <c r="AVV42" s="8"/>
      <c r="AVW42" s="8"/>
      <c r="AVX42" s="8"/>
      <c r="AVY42" s="8"/>
      <c r="AVZ42" s="8"/>
      <c r="AWA42" s="8"/>
      <c r="AWB42" s="8"/>
      <c r="AWC42" s="8"/>
      <c r="AWD42" s="8"/>
      <c r="AWE42" s="8"/>
      <c r="AWF42" s="8"/>
      <c r="AWG42" s="8"/>
      <c r="AWH42" s="8"/>
      <c r="AWI42" s="8"/>
      <c r="AWJ42" s="8"/>
      <c r="AWK42" s="8"/>
      <c r="AWL42" s="8"/>
      <c r="AWM42" s="8"/>
      <c r="AWN42" s="8"/>
      <c r="AWO42" s="8"/>
      <c r="AWP42" s="8"/>
      <c r="AWQ42" s="8"/>
      <c r="AWR42" s="8"/>
      <c r="AWS42" s="8"/>
      <c r="AWT42" s="8"/>
      <c r="AWU42" s="8"/>
      <c r="AWV42" s="8"/>
      <c r="AWW42" s="8"/>
      <c r="AWX42" s="8"/>
      <c r="AWY42" s="8"/>
      <c r="AWZ42" s="8"/>
      <c r="AXA42" s="8"/>
      <c r="AXB42" s="8"/>
      <c r="AXC42" s="8"/>
      <c r="AXD42" s="8"/>
      <c r="AXE42" s="8"/>
      <c r="AXF42" s="8"/>
      <c r="AXG42" s="8"/>
      <c r="AXH42" s="8"/>
      <c r="AXI42" s="8"/>
      <c r="AXJ42" s="8"/>
      <c r="AXK42" s="8"/>
      <c r="AXL42" s="8"/>
      <c r="AXM42" s="8"/>
      <c r="AXN42" s="8"/>
      <c r="AXO42" s="8"/>
      <c r="AXP42" s="8"/>
      <c r="AXQ42" s="8"/>
      <c r="AXR42" s="8"/>
      <c r="AXS42" s="8"/>
      <c r="AXT42" s="8"/>
      <c r="AXU42" s="8"/>
      <c r="AXV42" s="8"/>
      <c r="AXW42" s="8"/>
      <c r="AXX42" s="8"/>
      <c r="AXY42" s="8"/>
      <c r="AXZ42" s="8"/>
      <c r="AYA42" s="8"/>
      <c r="AYB42" s="8"/>
      <c r="AYC42" s="8"/>
      <c r="AYD42" s="8"/>
      <c r="AYE42" s="8"/>
      <c r="AYF42" s="8"/>
      <c r="AYG42" s="8"/>
      <c r="AYH42" s="8"/>
      <c r="AYI42" s="8"/>
      <c r="AYJ42" s="8"/>
      <c r="AYK42" s="8"/>
      <c r="AYL42" s="8"/>
      <c r="AYM42" s="8"/>
      <c r="AYN42" s="8"/>
      <c r="AYO42" s="8"/>
      <c r="AYP42" s="8"/>
      <c r="AYQ42" s="8"/>
      <c r="AYR42" s="8"/>
      <c r="AYS42" s="8"/>
      <c r="AYT42" s="8"/>
      <c r="AYU42" s="8"/>
      <c r="AYV42" s="8"/>
      <c r="AYW42" s="8"/>
      <c r="AYX42" s="8"/>
      <c r="AYY42" s="8"/>
      <c r="AYZ42" s="8"/>
      <c r="AZA42" s="8"/>
      <c r="AZB42" s="8"/>
      <c r="AZC42" s="8"/>
      <c r="AZD42" s="8"/>
      <c r="AZE42" s="8"/>
      <c r="AZF42" s="8"/>
      <c r="AZG42" s="8"/>
      <c r="AZH42" s="8"/>
      <c r="AZI42" s="8"/>
      <c r="AZJ42" s="8"/>
      <c r="AZK42" s="8"/>
      <c r="AZL42" s="8"/>
      <c r="AZM42" s="8"/>
      <c r="AZN42" s="8"/>
      <c r="AZO42" s="8"/>
      <c r="AZP42" s="8"/>
      <c r="AZQ42" s="8"/>
      <c r="AZR42" s="8"/>
      <c r="AZS42" s="8"/>
      <c r="AZT42" s="8"/>
      <c r="AZU42" s="8"/>
      <c r="AZV42" s="8"/>
      <c r="AZW42" s="8"/>
      <c r="AZX42" s="8"/>
      <c r="AZY42" s="8"/>
      <c r="AZZ42" s="8"/>
      <c r="BAA42" s="8"/>
      <c r="BAB42" s="8"/>
      <c r="BAC42" s="8"/>
      <c r="BAD42" s="8"/>
      <c r="BAE42" s="8"/>
      <c r="BAF42" s="8"/>
      <c r="BAG42" s="8"/>
      <c r="BAH42" s="8"/>
      <c r="BAI42" s="8"/>
      <c r="BAJ42" s="8"/>
      <c r="BAK42" s="8"/>
      <c r="BAL42" s="8"/>
      <c r="BAM42" s="8"/>
      <c r="BAN42" s="8"/>
      <c r="BAO42" s="8"/>
      <c r="BAP42" s="8"/>
      <c r="BAQ42" s="8"/>
      <c r="BAR42" s="8"/>
      <c r="BAS42" s="8"/>
      <c r="BAT42" s="8"/>
      <c r="BAU42" s="8"/>
      <c r="BAV42" s="8"/>
      <c r="BAW42" s="8"/>
      <c r="BAX42" s="8"/>
      <c r="BAY42" s="8"/>
      <c r="BAZ42" s="8"/>
      <c r="BBA42" s="8"/>
      <c r="BBB42" s="8"/>
      <c r="BBC42" s="8"/>
      <c r="BBD42" s="8"/>
      <c r="BBE42" s="8"/>
      <c r="BBF42" s="8"/>
      <c r="BBG42" s="8"/>
      <c r="BBH42" s="8"/>
      <c r="BBI42" s="8"/>
      <c r="BBJ42" s="8"/>
      <c r="BBK42" s="8"/>
      <c r="BBL42" s="8"/>
      <c r="BBM42" s="8"/>
      <c r="BBN42" s="8"/>
      <c r="BBO42" s="8"/>
      <c r="BBP42" s="8"/>
      <c r="BBQ42" s="8"/>
      <c r="BBR42" s="8"/>
      <c r="BBS42" s="8"/>
      <c r="BBT42" s="8"/>
      <c r="BBU42" s="8"/>
      <c r="BBV42" s="8"/>
      <c r="BBW42" s="8"/>
      <c r="BBX42" s="8"/>
      <c r="BBY42" s="8"/>
      <c r="BBZ42" s="8"/>
      <c r="BCA42" s="8"/>
      <c r="BCB42" s="8"/>
      <c r="BCC42" s="8"/>
      <c r="BCD42" s="8"/>
      <c r="BCE42" s="8"/>
      <c r="BCF42" s="8"/>
      <c r="BCG42" s="8"/>
      <c r="BCH42" s="8"/>
      <c r="BCI42" s="8"/>
      <c r="BCJ42" s="8"/>
      <c r="BCK42" s="8"/>
      <c r="BCL42" s="8"/>
      <c r="BCM42" s="8"/>
      <c r="BCN42" s="8"/>
      <c r="BCO42" s="8"/>
      <c r="BCP42" s="8"/>
      <c r="BCQ42" s="8"/>
      <c r="BCR42" s="8"/>
      <c r="BCS42" s="8"/>
      <c r="BCT42" s="8"/>
      <c r="BCU42" s="8"/>
      <c r="BCV42" s="8"/>
      <c r="BCW42" s="8"/>
      <c r="BCX42" s="8"/>
      <c r="BCY42" s="8"/>
      <c r="BCZ42" s="8"/>
      <c r="BDA42" s="8"/>
      <c r="BDB42" s="8"/>
      <c r="BDC42" s="8"/>
      <c r="BDD42" s="8"/>
      <c r="BDE42" s="8"/>
      <c r="BDF42" s="8"/>
      <c r="BDG42" s="8"/>
      <c r="BDH42" s="8"/>
      <c r="BDI42" s="8"/>
      <c r="BDJ42" s="8"/>
      <c r="BDK42" s="8"/>
      <c r="BDL42" s="8"/>
      <c r="BDM42" s="8"/>
      <c r="BDN42" s="8"/>
      <c r="BDO42" s="8"/>
      <c r="BDP42" s="8"/>
      <c r="BDQ42" s="8"/>
      <c r="BDR42" s="8"/>
      <c r="BDS42" s="8"/>
      <c r="BDT42" s="8"/>
      <c r="BDU42" s="8"/>
      <c r="BDV42" s="8"/>
      <c r="BDW42" s="8"/>
      <c r="BDX42" s="8"/>
      <c r="BDY42" s="8"/>
      <c r="BDZ42" s="8"/>
      <c r="BEA42" s="8"/>
      <c r="BEB42" s="8"/>
      <c r="BEC42" s="8"/>
      <c r="BED42" s="8"/>
      <c r="BEE42" s="8"/>
      <c r="BEF42" s="8"/>
      <c r="BEG42" s="8"/>
      <c r="BEH42" s="8"/>
      <c r="BEI42" s="8"/>
      <c r="BEJ42" s="8"/>
      <c r="BEK42" s="8"/>
      <c r="BEL42" s="8"/>
      <c r="BEM42" s="8"/>
      <c r="BEN42" s="8"/>
      <c r="BEO42" s="8"/>
      <c r="BEP42" s="8"/>
      <c r="BEQ42" s="8"/>
      <c r="BER42" s="8"/>
      <c r="BES42" s="8"/>
      <c r="BET42" s="8"/>
      <c r="BEU42" s="8"/>
      <c r="BEV42" s="8"/>
      <c r="BEW42" s="8"/>
      <c r="BEX42" s="8"/>
      <c r="BEY42" s="8"/>
      <c r="BEZ42" s="8"/>
      <c r="BFA42" s="8"/>
      <c r="BFB42" s="8"/>
      <c r="BFC42" s="8"/>
      <c r="BFD42" s="8"/>
      <c r="BFE42" s="8"/>
      <c r="BFF42" s="8"/>
      <c r="BFG42" s="8"/>
      <c r="BFH42" s="8"/>
      <c r="BFI42" s="8"/>
      <c r="BFJ42" s="8"/>
      <c r="BFK42" s="8"/>
      <c r="BFL42" s="8"/>
      <c r="BFM42" s="8"/>
      <c r="BFN42" s="8"/>
      <c r="BFO42" s="8"/>
      <c r="BFP42" s="8"/>
      <c r="BFQ42" s="8"/>
      <c r="BFR42" s="8"/>
      <c r="BFS42" s="8"/>
      <c r="BFT42" s="8"/>
      <c r="BFU42" s="8"/>
      <c r="BFV42" s="8"/>
      <c r="BFW42" s="8"/>
      <c r="BFX42" s="8"/>
      <c r="BFY42" s="8"/>
      <c r="BFZ42" s="8"/>
      <c r="BGA42" s="8"/>
      <c r="BGB42" s="8"/>
      <c r="BGC42" s="8"/>
      <c r="BGD42" s="8"/>
      <c r="BGE42" s="8"/>
      <c r="BGF42" s="8"/>
      <c r="BGG42" s="8"/>
      <c r="BGH42" s="8"/>
      <c r="BGI42" s="8"/>
      <c r="BGJ42" s="8"/>
      <c r="BGK42" s="8"/>
      <c r="BGL42" s="8"/>
      <c r="BGM42" s="8"/>
      <c r="BGN42" s="8"/>
      <c r="BGO42" s="8"/>
      <c r="BGP42" s="8"/>
      <c r="BGQ42" s="8"/>
      <c r="BGR42" s="8"/>
      <c r="BGS42" s="8"/>
      <c r="BGT42" s="8"/>
      <c r="BGU42" s="8"/>
      <c r="BGV42" s="8"/>
      <c r="BGW42" s="8"/>
      <c r="BGX42" s="8"/>
      <c r="BGY42" s="8"/>
      <c r="BGZ42" s="8"/>
      <c r="BHA42" s="8"/>
      <c r="BHB42" s="8"/>
      <c r="BHC42" s="8"/>
      <c r="BHD42" s="8"/>
      <c r="BHE42" s="8"/>
      <c r="BHF42" s="8"/>
      <c r="BHG42" s="8"/>
      <c r="BHH42" s="8"/>
      <c r="BHI42" s="8"/>
      <c r="BHJ42" s="8"/>
      <c r="BHK42" s="8"/>
      <c r="BHL42" s="8"/>
      <c r="BHM42" s="8"/>
      <c r="BHN42" s="8"/>
      <c r="BHO42" s="8"/>
      <c r="BHP42" s="8"/>
      <c r="BHQ42" s="8"/>
      <c r="BHR42" s="8"/>
      <c r="BHS42" s="8"/>
      <c r="BHT42" s="8"/>
      <c r="BHU42" s="8"/>
      <c r="BHV42" s="8"/>
      <c r="BHW42" s="8"/>
      <c r="BHX42" s="8"/>
      <c r="BHY42" s="8"/>
      <c r="BHZ42" s="8"/>
      <c r="BIA42" s="8"/>
      <c r="BIB42" s="8"/>
      <c r="BIC42" s="8"/>
      <c r="BID42" s="8"/>
      <c r="BIE42" s="8"/>
      <c r="BIF42" s="8"/>
      <c r="BIG42" s="8"/>
      <c r="BIH42" s="8"/>
      <c r="BII42" s="8"/>
      <c r="BIJ42" s="8"/>
      <c r="BIK42" s="8"/>
      <c r="BIL42" s="8"/>
      <c r="BIM42" s="8"/>
      <c r="BIN42" s="8"/>
      <c r="BIO42" s="8"/>
      <c r="BIP42" s="8"/>
      <c r="BIQ42" s="8"/>
      <c r="BIR42" s="8"/>
      <c r="BIS42" s="8"/>
      <c r="BIT42" s="8"/>
      <c r="BIU42" s="8"/>
      <c r="BIV42" s="8"/>
      <c r="BIW42" s="8"/>
      <c r="BIX42" s="8"/>
      <c r="BIY42" s="8"/>
      <c r="BIZ42" s="8"/>
      <c r="BJA42" s="8"/>
      <c r="BJB42" s="8"/>
      <c r="BJC42" s="8"/>
      <c r="BJD42" s="8"/>
      <c r="BJE42" s="8"/>
      <c r="BJF42" s="8"/>
      <c r="BJG42" s="8"/>
      <c r="BJH42" s="8"/>
      <c r="BJI42" s="8"/>
      <c r="BJJ42" s="8"/>
      <c r="BJK42" s="8"/>
      <c r="BJL42" s="8"/>
      <c r="BJM42" s="8"/>
      <c r="BJN42" s="8"/>
      <c r="BJO42" s="8"/>
      <c r="BJP42" s="8"/>
      <c r="BJQ42" s="8"/>
      <c r="BJR42" s="8"/>
      <c r="BJS42" s="8"/>
      <c r="BJT42" s="8"/>
      <c r="BJU42" s="8"/>
      <c r="BJV42" s="8"/>
      <c r="BJW42" s="8"/>
      <c r="BJX42" s="8"/>
      <c r="BJY42" s="8"/>
      <c r="BJZ42" s="8"/>
      <c r="BKA42" s="8"/>
      <c r="BKB42" s="8"/>
      <c r="BKC42" s="8"/>
      <c r="BKD42" s="8"/>
      <c r="BKE42" s="8"/>
      <c r="BKF42" s="8"/>
      <c r="BKG42" s="8"/>
      <c r="BKH42" s="8"/>
      <c r="BKI42" s="8"/>
      <c r="BKJ42" s="8"/>
      <c r="BKK42" s="8"/>
      <c r="BKL42" s="8"/>
      <c r="BKM42" s="8"/>
      <c r="BKN42" s="8"/>
      <c r="BKO42" s="8"/>
      <c r="BKP42" s="8"/>
      <c r="BKQ42" s="8"/>
      <c r="BKR42" s="8"/>
      <c r="BKS42" s="8"/>
      <c r="BKT42" s="8"/>
      <c r="BKU42" s="8"/>
      <c r="BKV42" s="8"/>
      <c r="BKW42" s="8"/>
      <c r="BKX42" s="8"/>
      <c r="BKY42" s="8"/>
      <c r="BKZ42" s="8"/>
      <c r="BLA42" s="8"/>
      <c r="BLB42" s="8"/>
      <c r="BLC42" s="8"/>
      <c r="BLD42" s="8"/>
      <c r="BLE42" s="8"/>
      <c r="BLF42" s="8"/>
      <c r="BLG42" s="8"/>
      <c r="BLH42" s="8"/>
      <c r="BLI42" s="8"/>
      <c r="BLJ42" s="8"/>
      <c r="BLK42" s="8"/>
      <c r="BLL42" s="8"/>
      <c r="BLM42" s="8"/>
      <c r="BLN42" s="8"/>
      <c r="BLO42" s="8"/>
      <c r="BLP42" s="8"/>
      <c r="BLQ42" s="8"/>
      <c r="BLR42" s="8"/>
      <c r="BLS42" s="8"/>
      <c r="BLT42" s="8"/>
      <c r="BLU42" s="8"/>
      <c r="BLV42" s="8"/>
      <c r="BLW42" s="8"/>
      <c r="BLX42" s="8"/>
      <c r="BLY42" s="8"/>
      <c r="BLZ42" s="8"/>
      <c r="BMA42" s="8"/>
      <c r="BMB42" s="8"/>
      <c r="BMC42" s="8"/>
      <c r="BMD42" s="8"/>
      <c r="BME42" s="8"/>
      <c r="BMF42" s="8"/>
      <c r="BMG42" s="8"/>
      <c r="BMH42" s="8"/>
      <c r="BMI42" s="8"/>
      <c r="BMJ42" s="8"/>
      <c r="BMK42" s="8"/>
      <c r="BML42" s="8"/>
      <c r="BMM42" s="8"/>
      <c r="BMN42" s="8"/>
      <c r="BMO42" s="8"/>
      <c r="BMP42" s="8"/>
      <c r="BMQ42" s="8"/>
      <c r="BMR42" s="8"/>
      <c r="BMS42" s="8"/>
      <c r="BMT42" s="8"/>
      <c r="BMU42" s="8"/>
      <c r="BMV42" s="8"/>
      <c r="BMW42" s="8"/>
      <c r="BMX42" s="8"/>
      <c r="BMY42" s="8"/>
      <c r="BMZ42" s="8"/>
      <c r="BNA42" s="8"/>
      <c r="BNB42" s="8"/>
      <c r="BNC42" s="8"/>
      <c r="BND42" s="8"/>
      <c r="BNE42" s="8"/>
      <c r="BNF42" s="8"/>
      <c r="BNG42" s="8"/>
      <c r="BNH42" s="8"/>
      <c r="BNI42" s="8"/>
      <c r="BNJ42" s="8"/>
      <c r="BNK42" s="8"/>
      <c r="BNL42" s="8"/>
      <c r="BNM42" s="8"/>
      <c r="BNN42" s="8"/>
      <c r="BNO42" s="8"/>
      <c r="BNP42" s="8"/>
      <c r="BNQ42" s="8"/>
      <c r="BNR42" s="8"/>
      <c r="BNS42" s="8"/>
      <c r="BNT42" s="8"/>
      <c r="BNU42" s="8"/>
      <c r="BNV42" s="8"/>
      <c r="BNW42" s="8"/>
      <c r="BNX42" s="8"/>
      <c r="BNY42" s="8"/>
      <c r="BNZ42" s="8"/>
      <c r="BOA42" s="8"/>
      <c r="BOB42" s="8"/>
      <c r="BOC42" s="8"/>
      <c r="BOD42" s="8"/>
      <c r="BOE42" s="8"/>
      <c r="BOF42" s="8"/>
      <c r="BOG42" s="8"/>
      <c r="BOH42" s="8"/>
      <c r="BOI42" s="8"/>
      <c r="BOJ42" s="8"/>
      <c r="BOK42" s="8"/>
      <c r="BOL42" s="8"/>
      <c r="BOM42" s="8"/>
      <c r="BON42" s="8"/>
      <c r="BOO42" s="8"/>
      <c r="BOP42" s="8"/>
      <c r="BOQ42" s="8"/>
      <c r="BOR42" s="8"/>
      <c r="BOS42" s="8"/>
      <c r="BOT42" s="8"/>
      <c r="BOU42" s="8"/>
      <c r="BOV42" s="8"/>
      <c r="BOW42" s="8"/>
      <c r="BOX42" s="8"/>
      <c r="BOY42" s="8"/>
      <c r="BOZ42" s="8"/>
      <c r="BPA42" s="8"/>
      <c r="BPB42" s="8"/>
      <c r="BPC42" s="8"/>
      <c r="BPD42" s="8"/>
      <c r="BPE42" s="8"/>
      <c r="BPF42" s="8"/>
      <c r="BPG42" s="8"/>
      <c r="BPH42" s="8"/>
      <c r="BPI42" s="8"/>
      <c r="BPJ42" s="8"/>
      <c r="BPK42" s="8"/>
      <c r="BPL42" s="8"/>
      <c r="BPM42" s="8"/>
      <c r="BPN42" s="8"/>
      <c r="BPO42" s="8"/>
      <c r="BPP42" s="8"/>
      <c r="BPQ42" s="8"/>
      <c r="BPR42" s="8"/>
      <c r="BPS42" s="8"/>
      <c r="BPT42" s="8"/>
      <c r="BPU42" s="8"/>
      <c r="BPV42" s="8"/>
      <c r="BPW42" s="8"/>
      <c r="BPX42" s="8"/>
      <c r="BPY42" s="8"/>
      <c r="BPZ42" s="8"/>
      <c r="BQA42" s="8"/>
      <c r="BQB42" s="8"/>
      <c r="BQC42" s="8"/>
      <c r="BQD42" s="8"/>
      <c r="BQE42" s="8"/>
      <c r="BQF42" s="8"/>
      <c r="BQG42" s="8"/>
      <c r="BQH42" s="8"/>
      <c r="BQI42" s="8"/>
      <c r="BQJ42" s="8"/>
      <c r="BQK42" s="8"/>
      <c r="BQL42" s="8"/>
      <c r="BQM42" s="8"/>
      <c r="BQN42" s="8"/>
      <c r="BQO42" s="8"/>
      <c r="BQP42" s="8"/>
      <c r="BQQ42" s="8"/>
      <c r="BQR42" s="8"/>
      <c r="BQS42" s="8"/>
      <c r="BQT42" s="8"/>
      <c r="BQU42" s="8"/>
      <c r="BQV42" s="8"/>
      <c r="BQW42" s="8"/>
      <c r="BQX42" s="8"/>
      <c r="BQY42" s="8"/>
      <c r="BQZ42" s="8"/>
      <c r="BRA42" s="8"/>
      <c r="BRB42" s="8"/>
      <c r="BRC42" s="8"/>
      <c r="BRD42" s="8"/>
      <c r="BRE42" s="8"/>
      <c r="BRF42" s="8"/>
      <c r="BRG42" s="8"/>
      <c r="BRH42" s="8"/>
      <c r="BRI42" s="8"/>
      <c r="BRJ42" s="8"/>
      <c r="BRK42" s="8"/>
      <c r="BRL42" s="8"/>
      <c r="BRM42" s="8"/>
      <c r="BRN42" s="8"/>
      <c r="BRO42" s="8"/>
      <c r="BRP42" s="8"/>
      <c r="BRQ42" s="8"/>
      <c r="BRR42" s="8"/>
      <c r="BRS42" s="8"/>
      <c r="BRT42" s="8"/>
      <c r="BRU42" s="8"/>
      <c r="BRV42" s="8"/>
      <c r="BRZ42" s="8"/>
      <c r="BSA42" s="8"/>
      <c r="BSB42" s="8"/>
      <c r="BSC42" s="8"/>
      <c r="BSD42" s="8"/>
      <c r="BSE42" s="8"/>
      <c r="BSF42" s="8"/>
      <c r="BSG42" s="8"/>
      <c r="BSH42" s="8"/>
      <c r="BSI42" s="8"/>
      <c r="BSJ42" s="8"/>
      <c r="BSK42" s="8"/>
      <c r="BSL42" s="8"/>
      <c r="BSM42" s="8"/>
      <c r="BSN42" s="8"/>
      <c r="BSO42" s="8"/>
      <c r="BSP42" s="8"/>
      <c r="BSQ42" s="8"/>
      <c r="BSR42" s="8"/>
      <c r="BSS42" s="8"/>
      <c r="BST42" s="8"/>
      <c r="BSU42" s="8"/>
      <c r="BSV42" s="8"/>
      <c r="BSW42" s="8"/>
      <c r="BSX42" s="8"/>
      <c r="BSY42" s="8"/>
      <c r="BSZ42" s="8"/>
      <c r="BTA42" s="8"/>
      <c r="BTB42" s="8"/>
      <c r="BTC42" s="8"/>
      <c r="BTD42" s="8"/>
      <c r="BTE42" s="8"/>
      <c r="BTF42" s="8"/>
      <c r="BTG42" s="8"/>
      <c r="BTH42" s="8"/>
      <c r="BTI42" s="8"/>
      <c r="BTJ42" s="8"/>
      <c r="BTK42" s="8"/>
      <c r="BTL42" s="8"/>
      <c r="BTM42" s="8"/>
      <c r="BTN42" s="8"/>
      <c r="BTO42" s="8"/>
      <c r="BTP42" s="8"/>
      <c r="BTQ42" s="8"/>
      <c r="BTR42" s="8"/>
      <c r="BTS42" s="8"/>
      <c r="BTT42" s="8"/>
      <c r="BTU42" s="8"/>
      <c r="BTV42" s="8"/>
      <c r="BTW42" s="8"/>
      <c r="BTX42" s="8"/>
      <c r="BTY42" s="8"/>
      <c r="BTZ42" s="8"/>
      <c r="BUA42" s="8"/>
      <c r="BUB42" s="8"/>
      <c r="BUC42" s="8"/>
      <c r="BUD42" s="8"/>
      <c r="BUE42" s="8"/>
      <c r="BUF42" s="8"/>
      <c r="BUG42" s="8"/>
      <c r="BUH42" s="8"/>
      <c r="BUI42" s="8"/>
      <c r="BUJ42" s="8"/>
    </row>
    <row r="43" spans="1:1908" s="6" customFormat="1" ht="39.75" customHeight="1" x14ac:dyDescent="0.3">
      <c r="A43" s="34">
        <v>42</v>
      </c>
      <c r="B43" s="32">
        <v>64866</v>
      </c>
      <c r="C43" s="48" t="s">
        <v>135</v>
      </c>
      <c r="D43" s="9">
        <v>596</v>
      </c>
      <c r="E43" s="46" t="s">
        <v>162</v>
      </c>
      <c r="F43" s="35" t="s">
        <v>21</v>
      </c>
      <c r="G43" s="35" t="s">
        <v>271</v>
      </c>
      <c r="H43" s="35" t="s">
        <v>189</v>
      </c>
      <c r="I43" s="35" t="s">
        <v>186</v>
      </c>
      <c r="J43" s="35" t="s">
        <v>271</v>
      </c>
      <c r="K43" s="35" t="s">
        <v>190</v>
      </c>
      <c r="L43" s="35" t="s">
        <v>186</v>
      </c>
      <c r="M43" s="7">
        <v>22</v>
      </c>
      <c r="N43" s="10">
        <f t="shared" si="0"/>
        <v>8.8000000000000007</v>
      </c>
      <c r="O43" s="7">
        <v>15</v>
      </c>
      <c r="P43" s="10">
        <f t="shared" si="1"/>
        <v>6</v>
      </c>
      <c r="Q43" s="7">
        <v>30</v>
      </c>
      <c r="R43" s="10">
        <f t="shared" si="2"/>
        <v>12</v>
      </c>
      <c r="S43" s="7">
        <v>20</v>
      </c>
      <c r="T43" s="10">
        <f t="shared" si="3"/>
        <v>12</v>
      </c>
      <c r="U43" s="7">
        <v>20</v>
      </c>
      <c r="V43" s="10">
        <f t="shared" si="4"/>
        <v>12</v>
      </c>
      <c r="W43" s="7">
        <v>20</v>
      </c>
      <c r="X43" s="10">
        <f t="shared" si="5"/>
        <v>12</v>
      </c>
      <c r="Y43" s="10">
        <f t="shared" si="6"/>
        <v>62.8</v>
      </c>
      <c r="Z43" s="7">
        <v>2.5</v>
      </c>
      <c r="AA43" s="7">
        <v>0</v>
      </c>
      <c r="AB43" s="10">
        <f t="shared" si="7"/>
        <v>2.5</v>
      </c>
      <c r="AC43" s="7">
        <v>2.5</v>
      </c>
      <c r="AD43" s="38">
        <f t="shared" si="8"/>
        <v>67.8</v>
      </c>
      <c r="AE43" s="10" t="s">
        <v>334</v>
      </c>
      <c r="AF43" s="10" t="s">
        <v>334</v>
      </c>
      <c r="AG43" s="43">
        <v>87666.46</v>
      </c>
      <c r="AH43" s="14">
        <f t="shared" si="9"/>
        <v>43833.23</v>
      </c>
      <c r="AI43" s="14">
        <f t="shared" si="10"/>
        <v>0</v>
      </c>
      <c r="AJ43" s="14">
        <f t="shared" si="13"/>
        <v>0</v>
      </c>
      <c r="AK43" s="13">
        <f t="shared" si="12"/>
        <v>0</v>
      </c>
      <c r="AL43" s="57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  <c r="AMK43" s="8"/>
      <c r="AML43" s="8"/>
      <c r="AMM43" s="8"/>
      <c r="AMN43" s="8"/>
      <c r="AMO43" s="8"/>
      <c r="AMP43" s="8"/>
      <c r="AMQ43" s="8"/>
      <c r="AMR43" s="8"/>
      <c r="AMS43" s="8"/>
      <c r="AMT43" s="8"/>
      <c r="AMU43" s="8"/>
      <c r="AMV43" s="8"/>
      <c r="AMW43" s="8"/>
      <c r="AMX43" s="8"/>
      <c r="AMY43" s="8"/>
      <c r="AMZ43" s="8"/>
      <c r="ANA43" s="8"/>
      <c r="ANB43" s="8"/>
      <c r="ANC43" s="8"/>
      <c r="AND43" s="8"/>
      <c r="ANE43" s="8"/>
      <c r="ANF43" s="8"/>
      <c r="ANG43" s="8"/>
      <c r="ANH43" s="8"/>
      <c r="ANI43" s="8"/>
      <c r="ANJ43" s="8"/>
      <c r="ANK43" s="8"/>
      <c r="ANL43" s="8"/>
      <c r="ANM43" s="8"/>
      <c r="ANN43" s="8"/>
      <c r="ANO43" s="8"/>
      <c r="ANP43" s="8"/>
      <c r="ANQ43" s="8"/>
      <c r="ANR43" s="8"/>
      <c r="ANS43" s="8"/>
      <c r="ANT43" s="8"/>
      <c r="ANU43" s="8"/>
      <c r="ANV43" s="8"/>
      <c r="ANW43" s="8"/>
      <c r="ANX43" s="8"/>
      <c r="ANY43" s="8"/>
      <c r="ANZ43" s="8"/>
      <c r="AOA43" s="8"/>
      <c r="AOB43" s="8"/>
      <c r="AOC43" s="8"/>
      <c r="AOD43" s="8"/>
      <c r="AOE43" s="8"/>
      <c r="AOF43" s="8"/>
      <c r="AOG43" s="8"/>
      <c r="AOH43" s="8"/>
      <c r="AOI43" s="8"/>
      <c r="AOJ43" s="8"/>
      <c r="AOK43" s="8"/>
      <c r="AOL43" s="8"/>
      <c r="AOM43" s="8"/>
      <c r="AON43" s="8"/>
      <c r="AOO43" s="8"/>
      <c r="AOP43" s="8"/>
      <c r="AOQ43" s="8"/>
      <c r="AOR43" s="8"/>
      <c r="AOS43" s="8"/>
      <c r="AOT43" s="8"/>
      <c r="AOU43" s="8"/>
      <c r="AOV43" s="8"/>
      <c r="AOW43" s="8"/>
      <c r="AOX43" s="8"/>
      <c r="AOY43" s="8"/>
      <c r="AOZ43" s="8"/>
      <c r="APA43" s="8"/>
      <c r="APB43" s="8"/>
      <c r="APC43" s="8"/>
      <c r="APD43" s="8"/>
      <c r="APE43" s="8"/>
      <c r="APF43" s="8"/>
      <c r="APG43" s="8"/>
      <c r="APH43" s="8"/>
      <c r="API43" s="8"/>
      <c r="APJ43" s="8"/>
      <c r="APK43" s="8"/>
      <c r="APL43" s="8"/>
      <c r="APM43" s="8"/>
      <c r="APN43" s="8"/>
      <c r="APO43" s="8"/>
      <c r="APP43" s="8"/>
      <c r="APQ43" s="8"/>
      <c r="APR43" s="8"/>
      <c r="APS43" s="8"/>
      <c r="APT43" s="8"/>
      <c r="APU43" s="8"/>
      <c r="APV43" s="8"/>
      <c r="APW43" s="8"/>
      <c r="APX43" s="8"/>
      <c r="APY43" s="8"/>
      <c r="APZ43" s="8"/>
      <c r="AQA43" s="8"/>
      <c r="AQB43" s="8"/>
      <c r="AQC43" s="8"/>
      <c r="AQD43" s="8"/>
      <c r="AQE43" s="8"/>
      <c r="AQF43" s="8"/>
      <c r="AQG43" s="8"/>
      <c r="AQH43" s="8"/>
      <c r="AQI43" s="8"/>
      <c r="AQJ43" s="8"/>
      <c r="AQK43" s="8"/>
      <c r="AQL43" s="8"/>
      <c r="AQM43" s="8"/>
      <c r="AQN43" s="8"/>
      <c r="AQO43" s="8"/>
      <c r="AQP43" s="8"/>
      <c r="AQQ43" s="8"/>
      <c r="AQR43" s="8"/>
      <c r="AQS43" s="8"/>
      <c r="AQT43" s="8"/>
      <c r="AQU43" s="8"/>
      <c r="AQV43" s="8"/>
      <c r="AQW43" s="8"/>
      <c r="AQX43" s="8"/>
      <c r="AQY43" s="8"/>
      <c r="AQZ43" s="8"/>
      <c r="ARA43" s="8"/>
      <c r="ARB43" s="8"/>
      <c r="ARC43" s="8"/>
      <c r="ARD43" s="8"/>
      <c r="ARE43" s="8"/>
      <c r="ARF43" s="8"/>
      <c r="ARG43" s="8"/>
      <c r="ARH43" s="8"/>
      <c r="ARI43" s="8"/>
      <c r="ARJ43" s="8"/>
      <c r="ARK43" s="8"/>
      <c r="ARL43" s="8"/>
      <c r="ARM43" s="8"/>
      <c r="ARN43" s="8"/>
      <c r="ARO43" s="8"/>
      <c r="ARP43" s="8"/>
      <c r="ARQ43" s="8"/>
      <c r="ARR43" s="8"/>
      <c r="ARS43" s="8"/>
      <c r="ART43" s="8"/>
      <c r="ARU43" s="8"/>
      <c r="ARV43" s="8"/>
      <c r="ARW43" s="8"/>
      <c r="ARX43" s="8"/>
      <c r="ARY43" s="8"/>
      <c r="ARZ43" s="8"/>
      <c r="ASA43" s="8"/>
      <c r="ASB43" s="8"/>
      <c r="ASC43" s="8"/>
      <c r="ASD43" s="8"/>
      <c r="ASE43" s="8"/>
      <c r="ASF43" s="8"/>
      <c r="ASG43" s="8"/>
      <c r="ASH43" s="8"/>
      <c r="ASI43" s="8"/>
      <c r="ASJ43" s="8"/>
      <c r="ASK43" s="8"/>
      <c r="ASL43" s="8"/>
      <c r="ASM43" s="8"/>
      <c r="ASN43" s="8"/>
      <c r="ASO43" s="8"/>
      <c r="ASP43" s="8"/>
      <c r="ASQ43" s="8"/>
      <c r="ASR43" s="8"/>
      <c r="ASS43" s="8"/>
      <c r="AST43" s="8"/>
      <c r="ASU43" s="8"/>
      <c r="ASV43" s="8"/>
      <c r="ASW43" s="8"/>
      <c r="ASX43" s="8"/>
      <c r="ASY43" s="8"/>
      <c r="ASZ43" s="8"/>
      <c r="ATA43" s="8"/>
      <c r="ATB43" s="8"/>
      <c r="ATC43" s="8"/>
      <c r="ATD43" s="8"/>
      <c r="ATE43" s="8"/>
      <c r="ATF43" s="8"/>
      <c r="ATG43" s="8"/>
      <c r="ATH43" s="8"/>
      <c r="ATI43" s="8"/>
      <c r="ATJ43" s="8"/>
      <c r="ATK43" s="8"/>
      <c r="ATL43" s="8"/>
      <c r="ATM43" s="8"/>
      <c r="ATN43" s="8"/>
      <c r="ATO43" s="8"/>
      <c r="ATP43" s="8"/>
      <c r="ATQ43" s="8"/>
      <c r="ATR43" s="8"/>
      <c r="ATS43" s="8"/>
      <c r="ATT43" s="8"/>
      <c r="ATU43" s="8"/>
      <c r="ATV43" s="8"/>
      <c r="ATW43" s="8"/>
      <c r="ATX43" s="8"/>
      <c r="ATY43" s="8"/>
      <c r="ATZ43" s="8"/>
      <c r="AUA43" s="8"/>
      <c r="AUB43" s="8"/>
      <c r="AUC43" s="8"/>
      <c r="AUD43" s="8"/>
      <c r="AUE43" s="8"/>
      <c r="AUF43" s="8"/>
      <c r="AUG43" s="8"/>
      <c r="AUH43" s="8"/>
      <c r="AUI43" s="8"/>
      <c r="AUJ43" s="8"/>
      <c r="AUK43" s="8"/>
      <c r="AUL43" s="8"/>
      <c r="AUM43" s="8"/>
      <c r="AUN43" s="8"/>
      <c r="AUO43" s="8"/>
      <c r="AUP43" s="8"/>
      <c r="AUQ43" s="8"/>
      <c r="AUR43" s="8"/>
      <c r="AUS43" s="8"/>
      <c r="AUT43" s="8"/>
      <c r="AUU43" s="8"/>
      <c r="AUV43" s="8"/>
      <c r="AUW43" s="8"/>
      <c r="AUX43" s="8"/>
      <c r="AUY43" s="8"/>
      <c r="AUZ43" s="8"/>
      <c r="AVA43" s="8"/>
      <c r="AVB43" s="8"/>
      <c r="AVC43" s="8"/>
      <c r="AVD43" s="8"/>
      <c r="AVE43" s="8"/>
      <c r="AVF43" s="8"/>
      <c r="AVG43" s="8"/>
      <c r="AVH43" s="8"/>
      <c r="AVI43" s="8"/>
      <c r="AVJ43" s="8"/>
      <c r="AVK43" s="8"/>
      <c r="AVL43" s="8"/>
      <c r="AVM43" s="8"/>
      <c r="AVN43" s="8"/>
      <c r="AVO43" s="8"/>
      <c r="AVP43" s="8"/>
      <c r="AVQ43" s="8"/>
      <c r="AVR43" s="8"/>
      <c r="AVS43" s="8"/>
      <c r="AVT43" s="8"/>
      <c r="AVU43" s="8"/>
      <c r="AVV43" s="8"/>
      <c r="AVW43" s="8"/>
      <c r="AVX43" s="8"/>
      <c r="AVY43" s="8"/>
      <c r="AVZ43" s="8"/>
      <c r="AWA43" s="8"/>
      <c r="AWB43" s="8"/>
      <c r="AWC43" s="8"/>
      <c r="AWD43" s="8"/>
      <c r="AWE43" s="8"/>
      <c r="AWF43" s="8"/>
      <c r="AWG43" s="8"/>
      <c r="AWH43" s="8"/>
      <c r="AWI43" s="8"/>
      <c r="AWJ43" s="8"/>
      <c r="AWK43" s="8"/>
      <c r="AWL43" s="8"/>
      <c r="AWM43" s="8"/>
      <c r="AWN43" s="8"/>
      <c r="AWO43" s="8"/>
      <c r="AWP43" s="8"/>
      <c r="AWQ43" s="8"/>
      <c r="AWR43" s="8"/>
      <c r="AWS43" s="8"/>
      <c r="AWT43" s="8"/>
      <c r="AWU43" s="8"/>
      <c r="AWV43" s="8"/>
      <c r="AWW43" s="8"/>
      <c r="AWX43" s="8"/>
      <c r="AWY43" s="8"/>
      <c r="AWZ43" s="8"/>
      <c r="AXA43" s="8"/>
      <c r="AXB43" s="8"/>
      <c r="AXC43" s="8"/>
      <c r="AXD43" s="8"/>
      <c r="AXE43" s="8"/>
      <c r="AXF43" s="8"/>
      <c r="AXG43" s="8"/>
      <c r="AXH43" s="8"/>
      <c r="AXI43" s="8"/>
      <c r="AXJ43" s="8"/>
      <c r="AXK43" s="8"/>
      <c r="AXL43" s="8"/>
      <c r="AXM43" s="8"/>
      <c r="AXN43" s="8"/>
      <c r="AXO43" s="8"/>
      <c r="AXP43" s="8"/>
      <c r="AXQ43" s="8"/>
      <c r="AXR43" s="8"/>
      <c r="AXS43" s="8"/>
      <c r="AXT43" s="8"/>
      <c r="AXU43" s="8"/>
      <c r="AXV43" s="8"/>
      <c r="AXW43" s="8"/>
      <c r="AXX43" s="8"/>
      <c r="AXY43" s="8"/>
      <c r="AXZ43" s="8"/>
      <c r="AYA43" s="8"/>
      <c r="AYB43" s="8"/>
      <c r="AYC43" s="8"/>
      <c r="AYD43" s="8"/>
      <c r="AYE43" s="8"/>
      <c r="AYF43" s="8"/>
      <c r="AYG43" s="8"/>
      <c r="AYH43" s="8"/>
      <c r="AYI43" s="8"/>
      <c r="AYJ43" s="8"/>
      <c r="AYK43" s="8"/>
      <c r="AYL43" s="8"/>
      <c r="AYM43" s="8"/>
      <c r="AYN43" s="8"/>
      <c r="AYO43" s="8"/>
      <c r="AYP43" s="8"/>
      <c r="AYQ43" s="8"/>
      <c r="AYR43" s="8"/>
      <c r="AYS43" s="8"/>
      <c r="AYT43" s="8"/>
      <c r="AYU43" s="8"/>
      <c r="AYV43" s="8"/>
      <c r="AYW43" s="8"/>
      <c r="AYX43" s="8"/>
      <c r="AYY43" s="8"/>
      <c r="AYZ43" s="8"/>
      <c r="AZA43" s="8"/>
      <c r="AZB43" s="8"/>
      <c r="AZC43" s="8"/>
      <c r="AZD43" s="8"/>
      <c r="AZE43" s="8"/>
      <c r="AZF43" s="8"/>
      <c r="AZG43" s="8"/>
      <c r="AZH43" s="8"/>
      <c r="AZI43" s="8"/>
      <c r="AZJ43" s="8"/>
      <c r="AZK43" s="8"/>
      <c r="AZL43" s="8"/>
      <c r="AZM43" s="8"/>
      <c r="AZN43" s="8"/>
      <c r="AZO43" s="8"/>
      <c r="AZP43" s="8"/>
      <c r="AZQ43" s="8"/>
      <c r="AZR43" s="8"/>
      <c r="AZS43" s="8"/>
      <c r="AZT43" s="8"/>
      <c r="AZU43" s="8"/>
      <c r="AZV43" s="8"/>
      <c r="AZW43" s="8"/>
      <c r="AZX43" s="8"/>
      <c r="AZY43" s="8"/>
      <c r="AZZ43" s="8"/>
      <c r="BAA43" s="8"/>
      <c r="BAB43" s="8"/>
      <c r="BAC43" s="8"/>
      <c r="BAD43" s="8"/>
      <c r="BAE43" s="8"/>
      <c r="BAF43" s="8"/>
      <c r="BAG43" s="8"/>
      <c r="BAH43" s="8"/>
      <c r="BAI43" s="8"/>
      <c r="BAJ43" s="8"/>
      <c r="BAK43" s="8"/>
      <c r="BAL43" s="8"/>
      <c r="BAM43" s="8"/>
      <c r="BAN43" s="8"/>
      <c r="BAO43" s="8"/>
      <c r="BAP43" s="8"/>
      <c r="BAQ43" s="8"/>
      <c r="BAR43" s="8"/>
      <c r="BAS43" s="8"/>
      <c r="BAT43" s="8"/>
      <c r="BAU43" s="8"/>
      <c r="BAV43" s="8"/>
      <c r="BAW43" s="8"/>
      <c r="BAX43" s="8"/>
      <c r="BAY43" s="8"/>
      <c r="BAZ43" s="8"/>
      <c r="BBA43" s="8"/>
      <c r="BBB43" s="8"/>
      <c r="BBC43" s="8"/>
      <c r="BBD43" s="8"/>
      <c r="BBE43" s="8"/>
      <c r="BBF43" s="8"/>
      <c r="BBG43" s="8"/>
      <c r="BBH43" s="8"/>
      <c r="BBI43" s="8"/>
      <c r="BBJ43" s="8"/>
      <c r="BBK43" s="8"/>
      <c r="BBL43" s="8"/>
      <c r="BBM43" s="8"/>
      <c r="BBN43" s="8"/>
      <c r="BBO43" s="8"/>
      <c r="BBP43" s="8"/>
      <c r="BBQ43" s="8"/>
      <c r="BBR43" s="8"/>
      <c r="BBS43" s="8"/>
      <c r="BBT43" s="8"/>
      <c r="BBU43" s="8"/>
      <c r="BBV43" s="8"/>
      <c r="BBW43" s="8"/>
      <c r="BBX43" s="8"/>
      <c r="BBY43" s="8"/>
      <c r="BBZ43" s="8"/>
      <c r="BCA43" s="8"/>
      <c r="BCB43" s="8"/>
      <c r="BCC43" s="8"/>
      <c r="BCD43" s="8"/>
      <c r="BCE43" s="8"/>
      <c r="BCF43" s="8"/>
      <c r="BCG43" s="8"/>
      <c r="BCH43" s="8"/>
      <c r="BCI43" s="8"/>
      <c r="BCJ43" s="8"/>
      <c r="BCK43" s="8"/>
      <c r="BCL43" s="8"/>
      <c r="BCM43" s="8"/>
      <c r="BCN43" s="8"/>
      <c r="BCO43" s="8"/>
      <c r="BCP43" s="8"/>
      <c r="BCQ43" s="8"/>
      <c r="BCR43" s="8"/>
      <c r="BCS43" s="8"/>
      <c r="BCT43" s="8"/>
      <c r="BCU43" s="8"/>
      <c r="BCV43" s="8"/>
      <c r="BCW43" s="8"/>
      <c r="BCX43" s="8"/>
      <c r="BCY43" s="8"/>
      <c r="BCZ43" s="8"/>
      <c r="BDA43" s="8"/>
      <c r="BDB43" s="8"/>
      <c r="BDC43" s="8"/>
      <c r="BDD43" s="8"/>
      <c r="BDE43" s="8"/>
      <c r="BDF43" s="8"/>
      <c r="BDG43" s="8"/>
      <c r="BDH43" s="8"/>
      <c r="BDI43" s="8"/>
      <c r="BDJ43" s="8"/>
      <c r="BDK43" s="8"/>
      <c r="BDL43" s="8"/>
      <c r="BDM43" s="8"/>
      <c r="BDN43" s="8"/>
      <c r="BDO43" s="8"/>
      <c r="BDP43" s="8"/>
      <c r="BDQ43" s="8"/>
      <c r="BDR43" s="8"/>
      <c r="BDS43" s="8"/>
      <c r="BDT43" s="8"/>
      <c r="BDU43" s="8"/>
      <c r="BDV43" s="8"/>
      <c r="BDW43" s="8"/>
      <c r="BDX43" s="8"/>
      <c r="BDY43" s="8"/>
      <c r="BDZ43" s="8"/>
      <c r="BEA43" s="8"/>
      <c r="BEB43" s="8"/>
      <c r="BEC43" s="8"/>
      <c r="BED43" s="8"/>
      <c r="BEE43" s="8"/>
      <c r="BEF43" s="8"/>
      <c r="BEG43" s="8"/>
      <c r="BEH43" s="8"/>
      <c r="BEI43" s="8"/>
      <c r="BEJ43" s="8"/>
      <c r="BEK43" s="8"/>
      <c r="BEL43" s="8"/>
      <c r="BEM43" s="8"/>
      <c r="BEN43" s="8"/>
      <c r="BEO43" s="8"/>
      <c r="BEP43" s="8"/>
      <c r="BEQ43" s="8"/>
      <c r="BER43" s="8"/>
      <c r="BES43" s="8"/>
      <c r="BET43" s="8"/>
      <c r="BEU43" s="8"/>
      <c r="BEV43" s="8"/>
      <c r="BEW43" s="8"/>
      <c r="BEX43" s="8"/>
      <c r="BEY43" s="8"/>
      <c r="BEZ43" s="8"/>
      <c r="BFA43" s="8"/>
      <c r="BFB43" s="8"/>
      <c r="BFC43" s="8"/>
      <c r="BFD43" s="8"/>
      <c r="BFE43" s="8"/>
      <c r="BFF43" s="8"/>
      <c r="BFG43" s="8"/>
      <c r="BFH43" s="8"/>
      <c r="BFI43" s="8"/>
      <c r="BFJ43" s="8"/>
      <c r="BFK43" s="8"/>
      <c r="BFL43" s="8"/>
      <c r="BFM43" s="8"/>
      <c r="BFN43" s="8"/>
      <c r="BFO43" s="8"/>
      <c r="BFP43" s="8"/>
      <c r="BFQ43" s="8"/>
      <c r="BFR43" s="8"/>
      <c r="BFS43" s="8"/>
      <c r="BFT43" s="8"/>
      <c r="BFU43" s="8"/>
      <c r="BFV43" s="8"/>
      <c r="BFW43" s="8"/>
      <c r="BFX43" s="8"/>
      <c r="BFY43" s="8"/>
      <c r="BFZ43" s="8"/>
      <c r="BGA43" s="8"/>
      <c r="BGB43" s="8"/>
      <c r="BGC43" s="8"/>
      <c r="BGD43" s="8"/>
      <c r="BGE43" s="8"/>
      <c r="BGF43" s="8"/>
      <c r="BGG43" s="8"/>
      <c r="BGH43" s="8"/>
      <c r="BGI43" s="8"/>
      <c r="BGJ43" s="8"/>
      <c r="BGK43" s="8"/>
      <c r="BGL43" s="8"/>
      <c r="BGM43" s="8"/>
      <c r="BGN43" s="8"/>
      <c r="BGO43" s="8"/>
      <c r="BGP43" s="8"/>
      <c r="BGQ43" s="8"/>
      <c r="BGR43" s="8"/>
      <c r="BGS43" s="8"/>
      <c r="BGT43" s="8"/>
      <c r="BGU43" s="8"/>
      <c r="BGV43" s="8"/>
      <c r="BGW43" s="8"/>
      <c r="BGX43" s="8"/>
      <c r="BGY43" s="8"/>
      <c r="BGZ43" s="8"/>
      <c r="BHA43" s="8"/>
      <c r="BHB43" s="8"/>
      <c r="BHC43" s="8"/>
      <c r="BHD43" s="8"/>
      <c r="BHE43" s="8"/>
      <c r="BHF43" s="8"/>
      <c r="BHG43" s="8"/>
      <c r="BHH43" s="8"/>
      <c r="BHI43" s="8"/>
      <c r="BHJ43" s="8"/>
      <c r="BHK43" s="8"/>
      <c r="BHL43" s="8"/>
      <c r="BHM43" s="8"/>
      <c r="BHN43" s="8"/>
      <c r="BHO43" s="8"/>
      <c r="BHP43" s="8"/>
      <c r="BHQ43" s="8"/>
      <c r="BHR43" s="8"/>
      <c r="BHS43" s="8"/>
      <c r="BHT43" s="8"/>
      <c r="BHU43" s="8"/>
      <c r="BHV43" s="8"/>
      <c r="BHW43" s="8"/>
      <c r="BHX43" s="8"/>
      <c r="BHY43" s="8"/>
      <c r="BHZ43" s="8"/>
      <c r="BIA43" s="8"/>
      <c r="BIB43" s="8"/>
      <c r="BIC43" s="8"/>
      <c r="BID43" s="8"/>
      <c r="BIE43" s="8"/>
      <c r="BIF43" s="8"/>
      <c r="BIG43" s="8"/>
      <c r="BIH43" s="8"/>
      <c r="BII43" s="8"/>
      <c r="BIJ43" s="8"/>
      <c r="BIK43" s="8"/>
      <c r="BIL43" s="8"/>
      <c r="BIM43" s="8"/>
      <c r="BIN43" s="8"/>
      <c r="BIO43" s="8"/>
      <c r="BIP43" s="8"/>
      <c r="BIQ43" s="8"/>
      <c r="BIR43" s="8"/>
      <c r="BIS43" s="8"/>
      <c r="BIT43" s="8"/>
      <c r="BIU43" s="8"/>
      <c r="BIV43" s="8"/>
      <c r="BIW43" s="8"/>
      <c r="BIX43" s="8"/>
      <c r="BIY43" s="8"/>
      <c r="BIZ43" s="8"/>
      <c r="BJA43" s="8"/>
      <c r="BJB43" s="8"/>
      <c r="BJC43" s="8"/>
      <c r="BJD43" s="8"/>
      <c r="BJE43" s="8"/>
      <c r="BJF43" s="8"/>
      <c r="BJG43" s="8"/>
      <c r="BJH43" s="8"/>
      <c r="BJI43" s="8"/>
      <c r="BJJ43" s="8"/>
      <c r="BJK43" s="8"/>
      <c r="BJL43" s="8"/>
      <c r="BJM43" s="8"/>
      <c r="BJN43" s="8"/>
      <c r="BJO43" s="8"/>
      <c r="BJP43" s="8"/>
      <c r="BJQ43" s="8"/>
      <c r="BJR43" s="8"/>
      <c r="BJS43" s="8"/>
      <c r="BJT43" s="8"/>
      <c r="BJU43" s="8"/>
      <c r="BJV43" s="8"/>
      <c r="BJW43" s="8"/>
      <c r="BJX43" s="8"/>
      <c r="BJY43" s="8"/>
      <c r="BJZ43" s="8"/>
      <c r="BKA43" s="8"/>
      <c r="BKB43" s="8"/>
      <c r="BKC43" s="8"/>
      <c r="BKD43" s="8"/>
      <c r="BKE43" s="8"/>
      <c r="BKF43" s="8"/>
      <c r="BKG43" s="8"/>
      <c r="BKH43" s="8"/>
      <c r="BKI43" s="8"/>
      <c r="BKJ43" s="8"/>
      <c r="BKK43" s="8"/>
      <c r="BKL43" s="8"/>
      <c r="BKM43" s="8"/>
      <c r="BKN43" s="8"/>
      <c r="BKO43" s="8"/>
      <c r="BKP43" s="8"/>
      <c r="BKQ43" s="8"/>
      <c r="BKR43" s="8"/>
      <c r="BKS43" s="8"/>
      <c r="BKT43" s="8"/>
      <c r="BKU43" s="8"/>
      <c r="BKV43" s="8"/>
      <c r="BKW43" s="8"/>
      <c r="BKX43" s="8"/>
      <c r="BKY43" s="8"/>
      <c r="BKZ43" s="8"/>
      <c r="BLA43" s="8"/>
      <c r="BLB43" s="8"/>
      <c r="BLC43" s="8"/>
      <c r="BLD43" s="8"/>
      <c r="BLE43" s="8"/>
      <c r="BLF43" s="8"/>
      <c r="BLG43" s="8"/>
      <c r="BLH43" s="8"/>
      <c r="BLI43" s="8"/>
      <c r="BLJ43" s="8"/>
      <c r="BLK43" s="8"/>
      <c r="BLL43" s="8"/>
      <c r="BLM43" s="8"/>
      <c r="BLN43" s="8"/>
      <c r="BLO43" s="8"/>
      <c r="BLP43" s="8"/>
      <c r="BLQ43" s="8"/>
      <c r="BLR43" s="8"/>
      <c r="BLS43" s="8"/>
      <c r="BLT43" s="8"/>
      <c r="BLU43" s="8"/>
      <c r="BLV43" s="8"/>
      <c r="BLW43" s="8"/>
      <c r="BLX43" s="8"/>
      <c r="BLY43" s="8"/>
      <c r="BLZ43" s="8"/>
      <c r="BMA43" s="8"/>
      <c r="BMB43" s="8"/>
      <c r="BMC43" s="8"/>
      <c r="BMD43" s="8"/>
      <c r="BME43" s="8"/>
      <c r="BMF43" s="8"/>
      <c r="BMG43" s="8"/>
      <c r="BMH43" s="8"/>
      <c r="BMI43" s="8"/>
      <c r="BMJ43" s="8"/>
      <c r="BMK43" s="8"/>
      <c r="BML43" s="8"/>
      <c r="BMM43" s="8"/>
      <c r="BMN43" s="8"/>
      <c r="BMO43" s="8"/>
      <c r="BMP43" s="8"/>
      <c r="BMQ43" s="8"/>
      <c r="BMR43" s="8"/>
      <c r="BMS43" s="8"/>
      <c r="BMT43" s="8"/>
      <c r="BMU43" s="8"/>
      <c r="BMV43" s="8"/>
      <c r="BMW43" s="8"/>
      <c r="BMX43" s="8"/>
      <c r="BMY43" s="8"/>
      <c r="BMZ43" s="8"/>
      <c r="BNA43" s="8"/>
      <c r="BNB43" s="8"/>
      <c r="BNC43" s="8"/>
      <c r="BND43" s="8"/>
      <c r="BNE43" s="8"/>
      <c r="BNF43" s="8"/>
      <c r="BNG43" s="8"/>
      <c r="BNH43" s="8"/>
      <c r="BNI43" s="8"/>
      <c r="BNJ43" s="8"/>
      <c r="BNK43" s="8"/>
      <c r="BNL43" s="8"/>
      <c r="BNM43" s="8"/>
      <c r="BNN43" s="8"/>
      <c r="BNO43" s="8"/>
      <c r="BNP43" s="8"/>
      <c r="BNQ43" s="8"/>
      <c r="BNR43" s="8"/>
      <c r="BNS43" s="8"/>
      <c r="BNT43" s="8"/>
      <c r="BNU43" s="8"/>
      <c r="BNV43" s="8"/>
      <c r="BNW43" s="8"/>
      <c r="BNX43" s="8"/>
      <c r="BNY43" s="8"/>
      <c r="BNZ43" s="8"/>
      <c r="BOA43" s="8"/>
      <c r="BOB43" s="8"/>
      <c r="BOC43" s="8"/>
      <c r="BOD43" s="8"/>
      <c r="BOE43" s="8"/>
      <c r="BOF43" s="8"/>
      <c r="BOG43" s="8"/>
      <c r="BOH43" s="8"/>
      <c r="BOI43" s="8"/>
      <c r="BOJ43" s="8"/>
      <c r="BOK43" s="8"/>
      <c r="BOL43" s="8"/>
      <c r="BOM43" s="8"/>
      <c r="BON43" s="8"/>
      <c r="BOO43" s="8"/>
      <c r="BOP43" s="8"/>
      <c r="BOQ43" s="8"/>
      <c r="BOR43" s="8"/>
      <c r="BOS43" s="8"/>
      <c r="BOT43" s="8"/>
      <c r="BOU43" s="8"/>
      <c r="BOV43" s="8"/>
      <c r="BOW43" s="8"/>
      <c r="BOX43" s="8"/>
      <c r="BOY43" s="8"/>
      <c r="BOZ43" s="8"/>
      <c r="BPA43" s="8"/>
      <c r="BPB43" s="8"/>
      <c r="BPC43" s="8"/>
      <c r="BPD43" s="8"/>
      <c r="BPE43" s="8"/>
      <c r="BPF43" s="8"/>
      <c r="BPG43" s="8"/>
      <c r="BPH43" s="8"/>
      <c r="BPI43" s="8"/>
      <c r="BPJ43" s="8"/>
      <c r="BPK43" s="8"/>
      <c r="BPL43" s="8"/>
      <c r="BPM43" s="8"/>
      <c r="BPN43" s="8"/>
      <c r="BPO43" s="8"/>
      <c r="BPP43" s="8"/>
      <c r="BPQ43" s="8"/>
      <c r="BPR43" s="8"/>
      <c r="BPS43" s="8"/>
      <c r="BPT43" s="8"/>
      <c r="BPU43" s="8"/>
      <c r="BPV43" s="8"/>
      <c r="BPW43" s="8"/>
      <c r="BPX43" s="8"/>
      <c r="BPY43" s="8"/>
      <c r="BPZ43" s="8"/>
      <c r="BQA43" s="8"/>
      <c r="BQB43" s="8"/>
      <c r="BQC43" s="8"/>
      <c r="BQD43" s="8"/>
      <c r="BQE43" s="8"/>
      <c r="BQF43" s="8"/>
      <c r="BQG43" s="8"/>
      <c r="BQH43" s="8"/>
      <c r="BQI43" s="8"/>
      <c r="BQJ43" s="8"/>
      <c r="BQK43" s="8"/>
      <c r="BQL43" s="8"/>
      <c r="BQM43" s="8"/>
      <c r="BQN43" s="8"/>
      <c r="BQO43" s="8"/>
      <c r="BQP43" s="8"/>
      <c r="BQQ43" s="8"/>
      <c r="BQR43" s="8"/>
      <c r="BQS43" s="8"/>
      <c r="BQT43" s="8"/>
      <c r="BQU43" s="8"/>
      <c r="BQV43" s="8"/>
      <c r="BQW43" s="8"/>
      <c r="BQX43" s="8"/>
      <c r="BQY43" s="8"/>
      <c r="BQZ43" s="8"/>
      <c r="BRA43" s="8"/>
      <c r="BRB43" s="8"/>
      <c r="BRC43" s="8"/>
      <c r="BRD43" s="8"/>
      <c r="BRE43" s="8"/>
      <c r="BRF43" s="8"/>
      <c r="BRG43" s="8"/>
      <c r="BRH43" s="8"/>
      <c r="BRI43" s="8"/>
      <c r="BRJ43" s="8"/>
      <c r="BRK43" s="8"/>
      <c r="BRL43" s="8"/>
      <c r="BRM43" s="8"/>
      <c r="BRN43" s="8"/>
      <c r="BRO43" s="8"/>
      <c r="BRP43" s="8"/>
      <c r="BRQ43" s="8"/>
      <c r="BRR43" s="8"/>
      <c r="BRS43" s="8"/>
      <c r="BRT43" s="8"/>
      <c r="BRU43" s="8"/>
      <c r="BRV43" s="8"/>
      <c r="BRZ43" s="8"/>
      <c r="BSA43" s="8"/>
      <c r="BSB43" s="8"/>
      <c r="BSC43" s="8"/>
      <c r="BSD43" s="8"/>
      <c r="BSE43" s="8"/>
      <c r="BSF43" s="8"/>
      <c r="BSG43" s="8"/>
      <c r="BSH43" s="8"/>
      <c r="BSI43" s="8"/>
      <c r="BSJ43" s="8"/>
      <c r="BSK43" s="8"/>
      <c r="BSL43" s="8"/>
      <c r="BSM43" s="8"/>
      <c r="BSN43" s="8"/>
      <c r="BSO43" s="8"/>
      <c r="BSP43" s="8"/>
      <c r="BSQ43" s="8"/>
      <c r="BSR43" s="8"/>
      <c r="BSS43" s="8"/>
      <c r="BST43" s="8"/>
      <c r="BSU43" s="8"/>
      <c r="BSV43" s="8"/>
      <c r="BSW43" s="8"/>
      <c r="BSX43" s="8"/>
      <c r="BSY43" s="8"/>
      <c r="BSZ43" s="8"/>
      <c r="BTA43" s="8"/>
      <c r="BTB43" s="8"/>
      <c r="BTC43" s="8"/>
      <c r="BTD43" s="8"/>
      <c r="BTE43" s="8"/>
      <c r="BTF43" s="8"/>
      <c r="BTG43" s="8"/>
      <c r="BTH43" s="8"/>
      <c r="BTI43" s="8"/>
      <c r="BTJ43" s="8"/>
      <c r="BTK43" s="8"/>
      <c r="BTL43" s="8"/>
      <c r="BTM43" s="8"/>
      <c r="BTN43" s="8"/>
      <c r="BTO43" s="8"/>
      <c r="BTP43" s="8"/>
      <c r="BTQ43" s="8"/>
      <c r="BTR43" s="8"/>
      <c r="BTS43" s="8"/>
      <c r="BTT43" s="8"/>
      <c r="BTU43" s="8"/>
      <c r="BTV43" s="8"/>
      <c r="BTW43" s="8"/>
      <c r="BTX43" s="8"/>
      <c r="BTY43" s="8"/>
      <c r="BTZ43" s="8"/>
      <c r="BUA43" s="8"/>
      <c r="BUB43" s="8"/>
      <c r="BUC43" s="8"/>
      <c r="BUD43" s="8"/>
      <c r="BUE43" s="8"/>
      <c r="BUF43" s="8"/>
      <c r="BUG43" s="8"/>
      <c r="BUH43" s="8"/>
      <c r="BUI43" s="8"/>
      <c r="BUJ43" s="8"/>
    </row>
    <row r="44" spans="1:1908" s="6" customFormat="1" ht="39.75" customHeight="1" x14ac:dyDescent="0.3">
      <c r="A44" s="34">
        <v>43</v>
      </c>
      <c r="B44" s="32">
        <v>64981</v>
      </c>
      <c r="C44" s="48" t="s">
        <v>135</v>
      </c>
      <c r="D44" s="9">
        <v>596</v>
      </c>
      <c r="E44" s="46" t="s">
        <v>170</v>
      </c>
      <c r="F44" s="35" t="s">
        <v>88</v>
      </c>
      <c r="G44" s="35" t="s">
        <v>272</v>
      </c>
      <c r="H44" s="35" t="s">
        <v>200</v>
      </c>
      <c r="I44" s="35" t="s">
        <v>186</v>
      </c>
      <c r="J44" s="35" t="s">
        <v>272</v>
      </c>
      <c r="K44" s="35" t="s">
        <v>200</v>
      </c>
      <c r="L44" s="35" t="s">
        <v>186</v>
      </c>
      <c r="M44" s="7">
        <v>22</v>
      </c>
      <c r="N44" s="10">
        <f t="shared" si="0"/>
        <v>8.8000000000000007</v>
      </c>
      <c r="O44" s="7">
        <v>15</v>
      </c>
      <c r="P44" s="10">
        <f t="shared" si="1"/>
        <v>6</v>
      </c>
      <c r="Q44" s="7">
        <v>40</v>
      </c>
      <c r="R44" s="10">
        <f t="shared" si="2"/>
        <v>16</v>
      </c>
      <c r="S44" s="7">
        <v>20</v>
      </c>
      <c r="T44" s="10">
        <f t="shared" si="3"/>
        <v>12</v>
      </c>
      <c r="U44" s="7">
        <v>20</v>
      </c>
      <c r="V44" s="10">
        <f t="shared" si="4"/>
        <v>12</v>
      </c>
      <c r="W44" s="7">
        <v>20</v>
      </c>
      <c r="X44" s="10">
        <f t="shared" si="5"/>
        <v>12</v>
      </c>
      <c r="Y44" s="10">
        <f t="shared" si="6"/>
        <v>66.8</v>
      </c>
      <c r="Z44" s="7">
        <v>0</v>
      </c>
      <c r="AA44" s="7">
        <v>0</v>
      </c>
      <c r="AB44" s="10">
        <f t="shared" si="7"/>
        <v>0</v>
      </c>
      <c r="AC44" s="7">
        <v>0</v>
      </c>
      <c r="AD44" s="38">
        <f t="shared" si="8"/>
        <v>66.8</v>
      </c>
      <c r="AE44" s="10" t="s">
        <v>334</v>
      </c>
      <c r="AF44" s="10" t="s">
        <v>335</v>
      </c>
      <c r="AG44" s="42">
        <v>48580.86</v>
      </c>
      <c r="AH44" s="14">
        <f t="shared" si="9"/>
        <v>24290.43</v>
      </c>
      <c r="AI44" s="14">
        <f t="shared" si="10"/>
        <v>0</v>
      </c>
      <c r="AJ44" s="14">
        <f t="shared" si="13"/>
        <v>0</v>
      </c>
      <c r="AK44" s="13">
        <f t="shared" si="12"/>
        <v>0</v>
      </c>
      <c r="AL44" s="57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  <c r="AMK44" s="8"/>
      <c r="AML44" s="8"/>
      <c r="AMM44" s="8"/>
      <c r="AMN44" s="8"/>
      <c r="AMO44" s="8"/>
      <c r="AMP44" s="8"/>
      <c r="AMQ44" s="8"/>
      <c r="AMR44" s="8"/>
      <c r="AMS44" s="8"/>
      <c r="AMT44" s="8"/>
      <c r="AMU44" s="8"/>
      <c r="AMV44" s="8"/>
      <c r="AMW44" s="8"/>
      <c r="AMX44" s="8"/>
      <c r="AMY44" s="8"/>
      <c r="AMZ44" s="8"/>
      <c r="ANA44" s="8"/>
      <c r="ANB44" s="8"/>
      <c r="ANC44" s="8"/>
      <c r="AND44" s="8"/>
      <c r="ANE44" s="8"/>
      <c r="ANF44" s="8"/>
      <c r="ANG44" s="8"/>
      <c r="ANH44" s="8"/>
      <c r="ANI44" s="8"/>
      <c r="ANJ44" s="8"/>
      <c r="ANK44" s="8"/>
      <c r="ANL44" s="8"/>
      <c r="ANM44" s="8"/>
      <c r="ANN44" s="8"/>
      <c r="ANO44" s="8"/>
      <c r="ANP44" s="8"/>
      <c r="ANQ44" s="8"/>
      <c r="ANR44" s="8"/>
      <c r="ANS44" s="8"/>
      <c r="ANT44" s="8"/>
      <c r="ANU44" s="8"/>
      <c r="ANV44" s="8"/>
      <c r="ANW44" s="8"/>
      <c r="ANX44" s="8"/>
      <c r="ANY44" s="8"/>
      <c r="ANZ44" s="8"/>
      <c r="AOA44" s="8"/>
      <c r="AOB44" s="8"/>
      <c r="AOC44" s="8"/>
      <c r="AOD44" s="8"/>
      <c r="AOE44" s="8"/>
      <c r="AOF44" s="8"/>
      <c r="AOG44" s="8"/>
      <c r="AOH44" s="8"/>
      <c r="AOI44" s="8"/>
      <c r="AOJ44" s="8"/>
      <c r="AOK44" s="8"/>
      <c r="AOL44" s="8"/>
      <c r="AOM44" s="8"/>
      <c r="AON44" s="8"/>
      <c r="AOO44" s="8"/>
      <c r="AOP44" s="8"/>
      <c r="AOQ44" s="8"/>
      <c r="AOR44" s="8"/>
      <c r="AOS44" s="8"/>
      <c r="AOT44" s="8"/>
      <c r="AOU44" s="8"/>
      <c r="AOV44" s="8"/>
      <c r="AOW44" s="8"/>
      <c r="AOX44" s="8"/>
      <c r="AOY44" s="8"/>
      <c r="AOZ44" s="8"/>
      <c r="APA44" s="8"/>
      <c r="APB44" s="8"/>
      <c r="APC44" s="8"/>
      <c r="APD44" s="8"/>
      <c r="APE44" s="8"/>
      <c r="APF44" s="8"/>
      <c r="APG44" s="8"/>
      <c r="APH44" s="8"/>
      <c r="API44" s="8"/>
      <c r="APJ44" s="8"/>
      <c r="APK44" s="8"/>
      <c r="APL44" s="8"/>
      <c r="APM44" s="8"/>
      <c r="APN44" s="8"/>
      <c r="APO44" s="8"/>
      <c r="APP44" s="8"/>
      <c r="APQ44" s="8"/>
      <c r="APR44" s="8"/>
      <c r="APS44" s="8"/>
      <c r="APT44" s="8"/>
      <c r="APU44" s="8"/>
      <c r="APV44" s="8"/>
      <c r="APW44" s="8"/>
      <c r="APX44" s="8"/>
      <c r="APY44" s="8"/>
      <c r="APZ44" s="8"/>
      <c r="AQA44" s="8"/>
      <c r="AQB44" s="8"/>
      <c r="AQC44" s="8"/>
      <c r="AQD44" s="8"/>
      <c r="AQE44" s="8"/>
      <c r="AQF44" s="8"/>
      <c r="AQG44" s="8"/>
      <c r="AQH44" s="8"/>
      <c r="AQI44" s="8"/>
      <c r="AQJ44" s="8"/>
      <c r="AQK44" s="8"/>
      <c r="AQL44" s="8"/>
      <c r="AQM44" s="8"/>
      <c r="AQN44" s="8"/>
      <c r="AQO44" s="8"/>
      <c r="AQP44" s="8"/>
      <c r="AQQ44" s="8"/>
      <c r="AQR44" s="8"/>
      <c r="AQS44" s="8"/>
      <c r="AQT44" s="8"/>
      <c r="AQU44" s="8"/>
      <c r="AQV44" s="8"/>
      <c r="AQW44" s="8"/>
      <c r="AQX44" s="8"/>
      <c r="AQY44" s="8"/>
      <c r="AQZ44" s="8"/>
      <c r="ARA44" s="8"/>
      <c r="ARB44" s="8"/>
      <c r="ARC44" s="8"/>
      <c r="ARD44" s="8"/>
      <c r="ARE44" s="8"/>
      <c r="ARF44" s="8"/>
      <c r="ARG44" s="8"/>
      <c r="ARH44" s="8"/>
      <c r="ARI44" s="8"/>
      <c r="ARJ44" s="8"/>
      <c r="ARK44" s="8"/>
      <c r="ARL44" s="8"/>
      <c r="ARM44" s="8"/>
      <c r="ARN44" s="8"/>
      <c r="ARO44" s="8"/>
      <c r="ARP44" s="8"/>
      <c r="ARQ44" s="8"/>
      <c r="ARR44" s="8"/>
      <c r="ARS44" s="8"/>
      <c r="ART44" s="8"/>
      <c r="ARU44" s="8"/>
      <c r="ARV44" s="8"/>
      <c r="ARW44" s="8"/>
      <c r="ARX44" s="8"/>
      <c r="ARY44" s="8"/>
      <c r="ARZ44" s="8"/>
      <c r="ASA44" s="8"/>
      <c r="ASB44" s="8"/>
      <c r="ASC44" s="8"/>
      <c r="ASD44" s="8"/>
      <c r="ASE44" s="8"/>
      <c r="ASF44" s="8"/>
      <c r="ASG44" s="8"/>
      <c r="ASH44" s="8"/>
      <c r="ASI44" s="8"/>
      <c r="ASJ44" s="8"/>
      <c r="ASK44" s="8"/>
      <c r="ASL44" s="8"/>
      <c r="ASM44" s="8"/>
      <c r="ASN44" s="8"/>
      <c r="ASO44" s="8"/>
      <c r="ASP44" s="8"/>
      <c r="ASQ44" s="8"/>
      <c r="ASR44" s="8"/>
      <c r="ASS44" s="8"/>
      <c r="AST44" s="8"/>
      <c r="ASU44" s="8"/>
      <c r="ASV44" s="8"/>
      <c r="ASW44" s="8"/>
      <c r="ASX44" s="8"/>
      <c r="ASY44" s="8"/>
      <c r="ASZ44" s="8"/>
      <c r="ATA44" s="8"/>
      <c r="ATB44" s="8"/>
      <c r="ATC44" s="8"/>
      <c r="ATD44" s="8"/>
      <c r="ATE44" s="8"/>
      <c r="ATF44" s="8"/>
      <c r="ATG44" s="8"/>
      <c r="ATH44" s="8"/>
      <c r="ATI44" s="8"/>
      <c r="ATJ44" s="8"/>
      <c r="ATK44" s="8"/>
      <c r="ATL44" s="8"/>
      <c r="ATM44" s="8"/>
      <c r="ATN44" s="8"/>
      <c r="ATO44" s="8"/>
      <c r="ATP44" s="8"/>
      <c r="ATQ44" s="8"/>
      <c r="ATR44" s="8"/>
      <c r="ATS44" s="8"/>
      <c r="ATT44" s="8"/>
      <c r="ATU44" s="8"/>
      <c r="ATV44" s="8"/>
      <c r="ATW44" s="8"/>
      <c r="ATX44" s="8"/>
      <c r="ATY44" s="8"/>
      <c r="ATZ44" s="8"/>
      <c r="AUA44" s="8"/>
      <c r="AUB44" s="8"/>
      <c r="AUC44" s="8"/>
      <c r="AUD44" s="8"/>
      <c r="AUE44" s="8"/>
      <c r="AUF44" s="8"/>
      <c r="AUG44" s="8"/>
      <c r="AUH44" s="8"/>
      <c r="AUI44" s="8"/>
      <c r="AUJ44" s="8"/>
      <c r="AUK44" s="8"/>
      <c r="AUL44" s="8"/>
      <c r="AUM44" s="8"/>
      <c r="AUN44" s="8"/>
      <c r="AUO44" s="8"/>
      <c r="AUP44" s="8"/>
      <c r="AUQ44" s="8"/>
      <c r="AUR44" s="8"/>
      <c r="AUS44" s="8"/>
      <c r="AUT44" s="8"/>
      <c r="AUU44" s="8"/>
      <c r="AUV44" s="8"/>
      <c r="AUW44" s="8"/>
      <c r="AUX44" s="8"/>
      <c r="AUY44" s="8"/>
      <c r="AUZ44" s="8"/>
      <c r="AVA44" s="8"/>
      <c r="AVB44" s="8"/>
      <c r="AVC44" s="8"/>
      <c r="AVD44" s="8"/>
      <c r="AVE44" s="8"/>
      <c r="AVF44" s="8"/>
      <c r="AVG44" s="8"/>
      <c r="AVH44" s="8"/>
      <c r="AVI44" s="8"/>
      <c r="AVJ44" s="8"/>
      <c r="AVK44" s="8"/>
      <c r="AVL44" s="8"/>
      <c r="AVM44" s="8"/>
      <c r="AVN44" s="8"/>
      <c r="AVO44" s="8"/>
      <c r="AVP44" s="8"/>
      <c r="AVQ44" s="8"/>
      <c r="AVR44" s="8"/>
      <c r="AVS44" s="8"/>
      <c r="AVT44" s="8"/>
      <c r="AVU44" s="8"/>
      <c r="AVV44" s="8"/>
      <c r="AVW44" s="8"/>
      <c r="AVX44" s="8"/>
      <c r="AVY44" s="8"/>
      <c r="AVZ44" s="8"/>
      <c r="AWA44" s="8"/>
      <c r="AWB44" s="8"/>
      <c r="AWC44" s="8"/>
      <c r="AWD44" s="8"/>
      <c r="AWE44" s="8"/>
      <c r="AWF44" s="8"/>
      <c r="AWG44" s="8"/>
      <c r="AWH44" s="8"/>
      <c r="AWI44" s="8"/>
      <c r="AWJ44" s="8"/>
      <c r="AWK44" s="8"/>
      <c r="AWL44" s="8"/>
      <c r="AWM44" s="8"/>
      <c r="AWN44" s="8"/>
      <c r="AWO44" s="8"/>
      <c r="AWP44" s="8"/>
      <c r="AWQ44" s="8"/>
      <c r="AWR44" s="8"/>
      <c r="AWS44" s="8"/>
      <c r="AWT44" s="8"/>
      <c r="AWU44" s="8"/>
      <c r="AWV44" s="8"/>
      <c r="AWW44" s="8"/>
      <c r="AWX44" s="8"/>
      <c r="AWY44" s="8"/>
      <c r="AWZ44" s="8"/>
      <c r="AXA44" s="8"/>
      <c r="AXB44" s="8"/>
      <c r="AXC44" s="8"/>
      <c r="AXD44" s="8"/>
      <c r="AXE44" s="8"/>
      <c r="AXF44" s="8"/>
      <c r="AXG44" s="8"/>
      <c r="AXH44" s="8"/>
      <c r="AXI44" s="8"/>
      <c r="AXJ44" s="8"/>
      <c r="AXK44" s="8"/>
      <c r="AXL44" s="8"/>
      <c r="AXM44" s="8"/>
      <c r="AXN44" s="8"/>
      <c r="AXO44" s="8"/>
      <c r="AXP44" s="8"/>
      <c r="AXQ44" s="8"/>
      <c r="AXR44" s="8"/>
      <c r="AXS44" s="8"/>
      <c r="AXT44" s="8"/>
      <c r="AXU44" s="8"/>
      <c r="AXV44" s="8"/>
      <c r="AXW44" s="8"/>
      <c r="AXX44" s="8"/>
      <c r="AXY44" s="8"/>
      <c r="AXZ44" s="8"/>
      <c r="AYA44" s="8"/>
      <c r="AYB44" s="8"/>
      <c r="AYC44" s="8"/>
      <c r="AYD44" s="8"/>
      <c r="AYE44" s="8"/>
      <c r="AYF44" s="8"/>
      <c r="AYG44" s="8"/>
      <c r="AYH44" s="8"/>
      <c r="AYI44" s="8"/>
      <c r="AYJ44" s="8"/>
      <c r="AYK44" s="8"/>
      <c r="AYL44" s="8"/>
      <c r="AYM44" s="8"/>
      <c r="AYN44" s="8"/>
      <c r="AYO44" s="8"/>
      <c r="AYP44" s="8"/>
      <c r="AYQ44" s="8"/>
      <c r="AYR44" s="8"/>
      <c r="AYS44" s="8"/>
      <c r="AYT44" s="8"/>
      <c r="AYU44" s="8"/>
      <c r="AYV44" s="8"/>
      <c r="AYW44" s="8"/>
      <c r="AYX44" s="8"/>
      <c r="AYY44" s="8"/>
      <c r="AYZ44" s="8"/>
      <c r="AZA44" s="8"/>
      <c r="AZB44" s="8"/>
      <c r="AZC44" s="8"/>
      <c r="AZD44" s="8"/>
      <c r="AZE44" s="8"/>
      <c r="AZF44" s="8"/>
      <c r="AZG44" s="8"/>
      <c r="AZH44" s="8"/>
      <c r="AZI44" s="8"/>
      <c r="AZJ44" s="8"/>
      <c r="AZK44" s="8"/>
      <c r="AZL44" s="8"/>
      <c r="AZM44" s="8"/>
      <c r="AZN44" s="8"/>
      <c r="AZO44" s="8"/>
      <c r="AZP44" s="8"/>
      <c r="AZQ44" s="8"/>
      <c r="AZR44" s="8"/>
      <c r="AZS44" s="8"/>
      <c r="AZT44" s="8"/>
      <c r="AZU44" s="8"/>
      <c r="AZV44" s="8"/>
      <c r="AZW44" s="8"/>
      <c r="AZX44" s="8"/>
      <c r="AZY44" s="8"/>
      <c r="AZZ44" s="8"/>
      <c r="BAA44" s="8"/>
      <c r="BAB44" s="8"/>
      <c r="BAC44" s="8"/>
      <c r="BAD44" s="8"/>
      <c r="BAE44" s="8"/>
      <c r="BAF44" s="8"/>
      <c r="BAG44" s="8"/>
      <c r="BAH44" s="8"/>
      <c r="BAI44" s="8"/>
      <c r="BAJ44" s="8"/>
      <c r="BAK44" s="8"/>
      <c r="BAL44" s="8"/>
      <c r="BAM44" s="8"/>
      <c r="BAN44" s="8"/>
      <c r="BAO44" s="8"/>
      <c r="BAP44" s="8"/>
      <c r="BAQ44" s="8"/>
      <c r="BAR44" s="8"/>
      <c r="BAS44" s="8"/>
      <c r="BAT44" s="8"/>
      <c r="BAU44" s="8"/>
      <c r="BAV44" s="8"/>
      <c r="BAW44" s="8"/>
      <c r="BAX44" s="8"/>
      <c r="BAY44" s="8"/>
      <c r="BAZ44" s="8"/>
      <c r="BBA44" s="8"/>
      <c r="BBB44" s="8"/>
      <c r="BBC44" s="8"/>
      <c r="BBD44" s="8"/>
      <c r="BBE44" s="8"/>
      <c r="BBF44" s="8"/>
      <c r="BBG44" s="8"/>
      <c r="BBH44" s="8"/>
      <c r="BBI44" s="8"/>
      <c r="BBJ44" s="8"/>
      <c r="BBK44" s="8"/>
      <c r="BBL44" s="8"/>
      <c r="BBM44" s="8"/>
      <c r="BBN44" s="8"/>
      <c r="BBO44" s="8"/>
      <c r="BBP44" s="8"/>
      <c r="BBQ44" s="8"/>
      <c r="BBR44" s="8"/>
      <c r="BBS44" s="8"/>
      <c r="BBT44" s="8"/>
      <c r="BBU44" s="8"/>
      <c r="BBV44" s="8"/>
      <c r="BBW44" s="8"/>
      <c r="BBX44" s="8"/>
      <c r="BBY44" s="8"/>
      <c r="BBZ44" s="8"/>
      <c r="BCA44" s="8"/>
      <c r="BCB44" s="8"/>
      <c r="BCC44" s="8"/>
      <c r="BCD44" s="8"/>
      <c r="BCE44" s="8"/>
      <c r="BCF44" s="8"/>
      <c r="BCG44" s="8"/>
      <c r="BCH44" s="8"/>
      <c r="BCI44" s="8"/>
      <c r="BCJ44" s="8"/>
      <c r="BCK44" s="8"/>
      <c r="BCL44" s="8"/>
      <c r="BCM44" s="8"/>
      <c r="BCN44" s="8"/>
      <c r="BCO44" s="8"/>
      <c r="BCP44" s="8"/>
      <c r="BCQ44" s="8"/>
      <c r="BCR44" s="8"/>
      <c r="BCS44" s="8"/>
      <c r="BCT44" s="8"/>
      <c r="BCU44" s="8"/>
      <c r="BCV44" s="8"/>
      <c r="BCW44" s="8"/>
      <c r="BCX44" s="8"/>
      <c r="BCY44" s="8"/>
      <c r="BCZ44" s="8"/>
      <c r="BDA44" s="8"/>
      <c r="BDB44" s="8"/>
      <c r="BDC44" s="8"/>
      <c r="BDD44" s="8"/>
      <c r="BDE44" s="8"/>
      <c r="BDF44" s="8"/>
      <c r="BDG44" s="8"/>
      <c r="BDH44" s="8"/>
      <c r="BDI44" s="8"/>
      <c r="BDJ44" s="8"/>
      <c r="BDK44" s="8"/>
      <c r="BDL44" s="8"/>
      <c r="BDM44" s="8"/>
      <c r="BDN44" s="8"/>
      <c r="BDO44" s="8"/>
      <c r="BDP44" s="8"/>
      <c r="BDQ44" s="8"/>
      <c r="BDR44" s="8"/>
      <c r="BDS44" s="8"/>
      <c r="BDT44" s="8"/>
      <c r="BDU44" s="8"/>
      <c r="BDV44" s="8"/>
      <c r="BDW44" s="8"/>
      <c r="BDX44" s="8"/>
      <c r="BDY44" s="8"/>
      <c r="BDZ44" s="8"/>
      <c r="BEA44" s="8"/>
      <c r="BEB44" s="8"/>
      <c r="BEC44" s="8"/>
      <c r="BED44" s="8"/>
      <c r="BEE44" s="8"/>
      <c r="BEF44" s="8"/>
      <c r="BEG44" s="8"/>
      <c r="BEH44" s="8"/>
      <c r="BEI44" s="8"/>
      <c r="BEJ44" s="8"/>
      <c r="BEK44" s="8"/>
      <c r="BEL44" s="8"/>
      <c r="BEM44" s="8"/>
      <c r="BEN44" s="8"/>
      <c r="BEO44" s="8"/>
      <c r="BEP44" s="8"/>
      <c r="BEQ44" s="8"/>
      <c r="BER44" s="8"/>
      <c r="BES44" s="8"/>
      <c r="BET44" s="8"/>
      <c r="BEU44" s="8"/>
      <c r="BEV44" s="8"/>
      <c r="BEW44" s="8"/>
      <c r="BEX44" s="8"/>
      <c r="BEY44" s="8"/>
      <c r="BEZ44" s="8"/>
      <c r="BFA44" s="8"/>
      <c r="BFB44" s="8"/>
      <c r="BFC44" s="8"/>
      <c r="BFD44" s="8"/>
      <c r="BFE44" s="8"/>
      <c r="BFF44" s="8"/>
      <c r="BFG44" s="8"/>
      <c r="BFH44" s="8"/>
      <c r="BFI44" s="8"/>
      <c r="BFJ44" s="8"/>
      <c r="BFK44" s="8"/>
      <c r="BFL44" s="8"/>
      <c r="BFM44" s="8"/>
      <c r="BFN44" s="8"/>
      <c r="BFO44" s="8"/>
      <c r="BFP44" s="8"/>
      <c r="BFQ44" s="8"/>
      <c r="BFR44" s="8"/>
      <c r="BFS44" s="8"/>
      <c r="BFT44" s="8"/>
      <c r="BFU44" s="8"/>
      <c r="BFV44" s="8"/>
      <c r="BFW44" s="8"/>
      <c r="BFX44" s="8"/>
      <c r="BFY44" s="8"/>
      <c r="BFZ44" s="8"/>
      <c r="BGA44" s="8"/>
      <c r="BGB44" s="8"/>
      <c r="BGC44" s="8"/>
      <c r="BGD44" s="8"/>
      <c r="BGE44" s="8"/>
      <c r="BGF44" s="8"/>
      <c r="BGG44" s="8"/>
      <c r="BGH44" s="8"/>
      <c r="BGI44" s="8"/>
      <c r="BGJ44" s="8"/>
      <c r="BGK44" s="8"/>
      <c r="BGL44" s="8"/>
      <c r="BGM44" s="8"/>
      <c r="BGN44" s="8"/>
      <c r="BGO44" s="8"/>
      <c r="BGP44" s="8"/>
      <c r="BGQ44" s="8"/>
      <c r="BGR44" s="8"/>
      <c r="BGS44" s="8"/>
      <c r="BGT44" s="8"/>
      <c r="BGU44" s="8"/>
      <c r="BGV44" s="8"/>
      <c r="BGW44" s="8"/>
      <c r="BGX44" s="8"/>
      <c r="BGY44" s="8"/>
      <c r="BGZ44" s="8"/>
      <c r="BHA44" s="8"/>
      <c r="BHB44" s="8"/>
      <c r="BHC44" s="8"/>
      <c r="BHD44" s="8"/>
      <c r="BHE44" s="8"/>
      <c r="BHF44" s="8"/>
      <c r="BHG44" s="8"/>
      <c r="BHH44" s="8"/>
      <c r="BHI44" s="8"/>
      <c r="BHJ44" s="8"/>
      <c r="BHK44" s="8"/>
      <c r="BHL44" s="8"/>
      <c r="BHM44" s="8"/>
      <c r="BHN44" s="8"/>
      <c r="BHO44" s="8"/>
      <c r="BHP44" s="8"/>
      <c r="BHQ44" s="8"/>
      <c r="BHR44" s="8"/>
      <c r="BHS44" s="8"/>
      <c r="BHT44" s="8"/>
      <c r="BHU44" s="8"/>
      <c r="BHV44" s="8"/>
      <c r="BHW44" s="8"/>
      <c r="BHX44" s="8"/>
      <c r="BHY44" s="8"/>
      <c r="BHZ44" s="8"/>
      <c r="BIA44" s="8"/>
      <c r="BIB44" s="8"/>
      <c r="BIC44" s="8"/>
      <c r="BID44" s="8"/>
      <c r="BIE44" s="8"/>
      <c r="BIF44" s="8"/>
      <c r="BIG44" s="8"/>
      <c r="BIH44" s="8"/>
      <c r="BII44" s="8"/>
      <c r="BIJ44" s="8"/>
      <c r="BIK44" s="8"/>
      <c r="BIL44" s="8"/>
      <c r="BIM44" s="8"/>
      <c r="BIN44" s="8"/>
      <c r="BIO44" s="8"/>
      <c r="BIP44" s="8"/>
      <c r="BIQ44" s="8"/>
      <c r="BIR44" s="8"/>
      <c r="BIS44" s="8"/>
      <c r="BIT44" s="8"/>
      <c r="BIU44" s="8"/>
      <c r="BIV44" s="8"/>
      <c r="BIW44" s="8"/>
      <c r="BIX44" s="8"/>
      <c r="BIY44" s="8"/>
      <c r="BIZ44" s="8"/>
      <c r="BJA44" s="8"/>
      <c r="BJB44" s="8"/>
      <c r="BJC44" s="8"/>
      <c r="BJD44" s="8"/>
      <c r="BJE44" s="8"/>
      <c r="BJF44" s="8"/>
      <c r="BJG44" s="8"/>
      <c r="BJH44" s="8"/>
      <c r="BJI44" s="8"/>
      <c r="BJJ44" s="8"/>
      <c r="BJK44" s="8"/>
      <c r="BJL44" s="8"/>
      <c r="BJM44" s="8"/>
      <c r="BJN44" s="8"/>
      <c r="BJO44" s="8"/>
      <c r="BJP44" s="8"/>
      <c r="BJQ44" s="8"/>
      <c r="BJR44" s="8"/>
      <c r="BJS44" s="8"/>
      <c r="BJT44" s="8"/>
      <c r="BJU44" s="8"/>
      <c r="BJV44" s="8"/>
      <c r="BJW44" s="8"/>
      <c r="BJX44" s="8"/>
      <c r="BJY44" s="8"/>
      <c r="BJZ44" s="8"/>
      <c r="BKA44" s="8"/>
      <c r="BKB44" s="8"/>
      <c r="BKC44" s="8"/>
      <c r="BKD44" s="8"/>
      <c r="BKE44" s="8"/>
      <c r="BKF44" s="8"/>
      <c r="BKG44" s="8"/>
      <c r="BKH44" s="8"/>
      <c r="BKI44" s="8"/>
      <c r="BKJ44" s="8"/>
      <c r="BKK44" s="8"/>
      <c r="BKL44" s="8"/>
      <c r="BKM44" s="8"/>
      <c r="BKN44" s="8"/>
      <c r="BKO44" s="8"/>
      <c r="BKP44" s="8"/>
      <c r="BKQ44" s="8"/>
      <c r="BKR44" s="8"/>
      <c r="BKS44" s="8"/>
      <c r="BKT44" s="8"/>
      <c r="BKU44" s="8"/>
      <c r="BKV44" s="8"/>
      <c r="BKW44" s="8"/>
      <c r="BKX44" s="8"/>
      <c r="BKY44" s="8"/>
      <c r="BKZ44" s="8"/>
      <c r="BLA44" s="8"/>
      <c r="BLB44" s="8"/>
      <c r="BLC44" s="8"/>
      <c r="BLD44" s="8"/>
      <c r="BLE44" s="8"/>
      <c r="BLF44" s="8"/>
      <c r="BLG44" s="8"/>
      <c r="BLH44" s="8"/>
      <c r="BLI44" s="8"/>
      <c r="BLJ44" s="8"/>
      <c r="BLK44" s="8"/>
      <c r="BLL44" s="8"/>
      <c r="BLM44" s="8"/>
      <c r="BLN44" s="8"/>
      <c r="BLO44" s="8"/>
      <c r="BLP44" s="8"/>
      <c r="BLQ44" s="8"/>
      <c r="BLR44" s="8"/>
      <c r="BLS44" s="8"/>
      <c r="BLT44" s="8"/>
      <c r="BLU44" s="8"/>
      <c r="BLV44" s="8"/>
      <c r="BLW44" s="8"/>
      <c r="BLX44" s="8"/>
      <c r="BLY44" s="8"/>
      <c r="BLZ44" s="8"/>
      <c r="BMA44" s="8"/>
      <c r="BMB44" s="8"/>
      <c r="BMC44" s="8"/>
      <c r="BMD44" s="8"/>
      <c r="BME44" s="8"/>
      <c r="BMF44" s="8"/>
      <c r="BMG44" s="8"/>
      <c r="BMH44" s="8"/>
      <c r="BMI44" s="8"/>
      <c r="BMJ44" s="8"/>
      <c r="BMK44" s="8"/>
      <c r="BML44" s="8"/>
      <c r="BMM44" s="8"/>
      <c r="BMN44" s="8"/>
      <c r="BMO44" s="8"/>
      <c r="BMP44" s="8"/>
      <c r="BMQ44" s="8"/>
      <c r="BMR44" s="8"/>
      <c r="BMS44" s="8"/>
      <c r="BMT44" s="8"/>
      <c r="BMU44" s="8"/>
      <c r="BMV44" s="8"/>
      <c r="BMW44" s="8"/>
      <c r="BMX44" s="8"/>
      <c r="BMY44" s="8"/>
      <c r="BMZ44" s="8"/>
      <c r="BNA44" s="8"/>
      <c r="BNB44" s="8"/>
      <c r="BNC44" s="8"/>
      <c r="BND44" s="8"/>
      <c r="BNE44" s="8"/>
      <c r="BNF44" s="8"/>
      <c r="BNG44" s="8"/>
      <c r="BNH44" s="8"/>
      <c r="BNI44" s="8"/>
      <c r="BNJ44" s="8"/>
      <c r="BNK44" s="8"/>
      <c r="BNL44" s="8"/>
      <c r="BNM44" s="8"/>
      <c r="BNN44" s="8"/>
      <c r="BNO44" s="8"/>
      <c r="BNP44" s="8"/>
      <c r="BNQ44" s="8"/>
      <c r="BNR44" s="8"/>
      <c r="BNS44" s="8"/>
      <c r="BNT44" s="8"/>
      <c r="BNU44" s="8"/>
      <c r="BNV44" s="8"/>
      <c r="BNW44" s="8"/>
      <c r="BNX44" s="8"/>
      <c r="BNY44" s="8"/>
      <c r="BNZ44" s="8"/>
      <c r="BOA44" s="8"/>
      <c r="BOB44" s="8"/>
      <c r="BOC44" s="8"/>
      <c r="BOD44" s="8"/>
      <c r="BOE44" s="8"/>
      <c r="BOF44" s="8"/>
      <c r="BOG44" s="8"/>
      <c r="BOH44" s="8"/>
      <c r="BOI44" s="8"/>
      <c r="BOJ44" s="8"/>
      <c r="BOK44" s="8"/>
      <c r="BOL44" s="8"/>
      <c r="BOM44" s="8"/>
      <c r="BON44" s="8"/>
      <c r="BOO44" s="8"/>
      <c r="BOP44" s="8"/>
      <c r="BOQ44" s="8"/>
      <c r="BOR44" s="8"/>
      <c r="BOS44" s="8"/>
      <c r="BOT44" s="8"/>
      <c r="BOU44" s="8"/>
      <c r="BOV44" s="8"/>
      <c r="BOW44" s="8"/>
      <c r="BOX44" s="8"/>
      <c r="BOY44" s="8"/>
      <c r="BOZ44" s="8"/>
      <c r="BPA44" s="8"/>
      <c r="BPB44" s="8"/>
      <c r="BPC44" s="8"/>
      <c r="BPD44" s="8"/>
      <c r="BPE44" s="8"/>
      <c r="BPF44" s="8"/>
      <c r="BPG44" s="8"/>
      <c r="BPH44" s="8"/>
      <c r="BPI44" s="8"/>
      <c r="BPJ44" s="8"/>
      <c r="BPK44" s="8"/>
      <c r="BPL44" s="8"/>
      <c r="BPM44" s="8"/>
      <c r="BPN44" s="8"/>
      <c r="BPO44" s="8"/>
      <c r="BPP44" s="8"/>
      <c r="BPQ44" s="8"/>
      <c r="BPR44" s="8"/>
      <c r="BPS44" s="8"/>
      <c r="BPT44" s="8"/>
      <c r="BPU44" s="8"/>
      <c r="BPV44" s="8"/>
      <c r="BPW44" s="8"/>
      <c r="BPX44" s="8"/>
      <c r="BPY44" s="8"/>
      <c r="BPZ44" s="8"/>
      <c r="BQA44" s="8"/>
      <c r="BQB44" s="8"/>
      <c r="BQC44" s="8"/>
      <c r="BQD44" s="8"/>
      <c r="BQE44" s="8"/>
      <c r="BQF44" s="8"/>
      <c r="BQG44" s="8"/>
      <c r="BQH44" s="8"/>
      <c r="BQI44" s="8"/>
      <c r="BQJ44" s="8"/>
      <c r="BQK44" s="8"/>
      <c r="BQL44" s="8"/>
      <c r="BQM44" s="8"/>
      <c r="BQN44" s="8"/>
      <c r="BQO44" s="8"/>
      <c r="BQP44" s="8"/>
      <c r="BQQ44" s="8"/>
      <c r="BQR44" s="8"/>
      <c r="BQS44" s="8"/>
      <c r="BQT44" s="8"/>
      <c r="BQU44" s="8"/>
      <c r="BQV44" s="8"/>
      <c r="BQW44" s="8"/>
      <c r="BQX44" s="8"/>
      <c r="BQY44" s="8"/>
      <c r="BQZ44" s="8"/>
      <c r="BRA44" s="8"/>
      <c r="BRB44" s="8"/>
      <c r="BRC44" s="8"/>
      <c r="BRD44" s="8"/>
      <c r="BRE44" s="8"/>
      <c r="BRF44" s="8"/>
      <c r="BRG44" s="8"/>
      <c r="BRH44" s="8"/>
      <c r="BRI44" s="8"/>
      <c r="BRJ44" s="8"/>
      <c r="BRK44" s="8"/>
      <c r="BRL44" s="8"/>
      <c r="BRM44" s="8"/>
      <c r="BRN44" s="8"/>
      <c r="BRO44" s="8"/>
      <c r="BRP44" s="8"/>
      <c r="BRQ44" s="8"/>
      <c r="BRR44" s="8"/>
      <c r="BRS44" s="8"/>
      <c r="BRT44" s="8"/>
      <c r="BRU44" s="8"/>
      <c r="BRV44" s="8"/>
      <c r="BRZ44" s="8"/>
      <c r="BSA44" s="8"/>
      <c r="BSB44" s="8"/>
      <c r="BSC44" s="8"/>
      <c r="BSD44" s="8"/>
      <c r="BSE44" s="8"/>
      <c r="BSF44" s="8"/>
      <c r="BSG44" s="8"/>
      <c r="BSH44" s="8"/>
      <c r="BSI44" s="8"/>
      <c r="BSJ44" s="8"/>
      <c r="BSK44" s="8"/>
      <c r="BSL44" s="8"/>
      <c r="BSM44" s="8"/>
      <c r="BSN44" s="8"/>
      <c r="BSO44" s="8"/>
      <c r="BSP44" s="8"/>
      <c r="BSQ44" s="8"/>
      <c r="BSR44" s="8"/>
      <c r="BSS44" s="8"/>
      <c r="BST44" s="8"/>
      <c r="BSU44" s="8"/>
      <c r="BSV44" s="8"/>
      <c r="BSW44" s="8"/>
      <c r="BSX44" s="8"/>
      <c r="BSY44" s="8"/>
      <c r="BSZ44" s="8"/>
      <c r="BTA44" s="8"/>
      <c r="BTB44" s="8"/>
      <c r="BTC44" s="8"/>
      <c r="BTD44" s="8"/>
      <c r="BTE44" s="8"/>
      <c r="BTF44" s="8"/>
      <c r="BTG44" s="8"/>
      <c r="BTH44" s="8"/>
      <c r="BTI44" s="8"/>
      <c r="BTJ44" s="8"/>
      <c r="BTK44" s="8"/>
      <c r="BTL44" s="8"/>
      <c r="BTM44" s="8"/>
      <c r="BTN44" s="8"/>
      <c r="BTO44" s="8"/>
      <c r="BTP44" s="8"/>
      <c r="BTQ44" s="8"/>
      <c r="BTR44" s="8"/>
      <c r="BTS44" s="8"/>
      <c r="BTT44" s="8"/>
      <c r="BTU44" s="8"/>
      <c r="BTV44" s="8"/>
      <c r="BTW44" s="8"/>
      <c r="BTX44" s="8"/>
      <c r="BTY44" s="8"/>
      <c r="BTZ44" s="8"/>
      <c r="BUA44" s="8"/>
      <c r="BUB44" s="8"/>
      <c r="BUC44" s="8"/>
      <c r="BUD44" s="8"/>
      <c r="BUE44" s="8"/>
      <c r="BUF44" s="8"/>
      <c r="BUG44" s="8"/>
      <c r="BUH44" s="8"/>
      <c r="BUI44" s="8"/>
      <c r="BUJ44" s="8"/>
    </row>
    <row r="45" spans="1:1908" s="6" customFormat="1" ht="39.75" customHeight="1" x14ac:dyDescent="0.3">
      <c r="A45" s="34">
        <v>44</v>
      </c>
      <c r="B45" s="32">
        <v>65202</v>
      </c>
      <c r="C45" s="48" t="s">
        <v>135</v>
      </c>
      <c r="D45" s="9">
        <v>596</v>
      </c>
      <c r="E45" s="46" t="s">
        <v>178</v>
      </c>
      <c r="F45" s="35" t="s">
        <v>56</v>
      </c>
      <c r="G45" s="35" t="s">
        <v>273</v>
      </c>
      <c r="H45" s="35" t="s">
        <v>274</v>
      </c>
      <c r="I45" s="35" t="s">
        <v>188</v>
      </c>
      <c r="J45" s="35" t="s">
        <v>273</v>
      </c>
      <c r="K45" s="35" t="s">
        <v>274</v>
      </c>
      <c r="L45" s="35" t="s">
        <v>188</v>
      </c>
      <c r="M45" s="7">
        <v>22</v>
      </c>
      <c r="N45" s="10">
        <f t="shared" si="0"/>
        <v>8.8000000000000007</v>
      </c>
      <c r="O45" s="7">
        <v>15</v>
      </c>
      <c r="P45" s="10">
        <f t="shared" si="1"/>
        <v>6</v>
      </c>
      <c r="Q45" s="7">
        <v>40</v>
      </c>
      <c r="R45" s="10">
        <f t="shared" si="2"/>
        <v>16</v>
      </c>
      <c r="S45" s="7">
        <v>10</v>
      </c>
      <c r="T45" s="10">
        <f t="shared" si="3"/>
        <v>6</v>
      </c>
      <c r="U45" s="7">
        <v>30</v>
      </c>
      <c r="V45" s="10">
        <f t="shared" si="4"/>
        <v>18</v>
      </c>
      <c r="W45" s="7">
        <v>20</v>
      </c>
      <c r="X45" s="10">
        <f t="shared" si="5"/>
        <v>12</v>
      </c>
      <c r="Y45" s="10">
        <f t="shared" si="6"/>
        <v>66.8</v>
      </c>
      <c r="Z45" s="7">
        <v>0</v>
      </c>
      <c r="AA45" s="7">
        <v>0</v>
      </c>
      <c r="AB45" s="10">
        <f t="shared" si="7"/>
        <v>0</v>
      </c>
      <c r="AC45" s="7">
        <v>0</v>
      </c>
      <c r="AD45" s="38">
        <f t="shared" si="8"/>
        <v>66.8</v>
      </c>
      <c r="AE45" s="10" t="s">
        <v>334</v>
      </c>
      <c r="AF45" s="10" t="s">
        <v>334</v>
      </c>
      <c r="AG45" s="43">
        <v>74847.990000000005</v>
      </c>
      <c r="AH45" s="14">
        <f t="shared" si="9"/>
        <v>37424</v>
      </c>
      <c r="AI45" s="14">
        <f t="shared" si="10"/>
        <v>0</v>
      </c>
      <c r="AJ45" s="14">
        <f t="shared" si="13"/>
        <v>0</v>
      </c>
      <c r="AK45" s="13">
        <f t="shared" si="12"/>
        <v>0</v>
      </c>
      <c r="AL45" s="57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  <c r="AMK45" s="8"/>
      <c r="AML45" s="8"/>
      <c r="AMM45" s="8"/>
      <c r="AMN45" s="8"/>
      <c r="AMO45" s="8"/>
      <c r="AMP45" s="8"/>
      <c r="AMQ45" s="8"/>
      <c r="AMR45" s="8"/>
      <c r="AMS45" s="8"/>
      <c r="AMT45" s="8"/>
      <c r="AMU45" s="8"/>
      <c r="AMV45" s="8"/>
      <c r="AMW45" s="8"/>
      <c r="AMX45" s="8"/>
      <c r="AMY45" s="8"/>
      <c r="AMZ45" s="8"/>
      <c r="ANA45" s="8"/>
      <c r="ANB45" s="8"/>
      <c r="ANC45" s="8"/>
      <c r="AND45" s="8"/>
      <c r="ANE45" s="8"/>
      <c r="ANF45" s="8"/>
      <c r="ANG45" s="8"/>
      <c r="ANH45" s="8"/>
      <c r="ANI45" s="8"/>
      <c r="ANJ45" s="8"/>
      <c r="ANK45" s="8"/>
      <c r="ANL45" s="8"/>
      <c r="ANM45" s="8"/>
      <c r="ANN45" s="8"/>
      <c r="ANO45" s="8"/>
      <c r="ANP45" s="8"/>
      <c r="ANQ45" s="8"/>
      <c r="ANR45" s="8"/>
      <c r="ANS45" s="8"/>
      <c r="ANT45" s="8"/>
      <c r="ANU45" s="8"/>
      <c r="ANV45" s="8"/>
      <c r="ANW45" s="8"/>
      <c r="ANX45" s="8"/>
      <c r="ANY45" s="8"/>
      <c r="ANZ45" s="8"/>
      <c r="AOA45" s="8"/>
      <c r="AOB45" s="8"/>
      <c r="AOC45" s="8"/>
      <c r="AOD45" s="8"/>
      <c r="AOE45" s="8"/>
      <c r="AOF45" s="8"/>
      <c r="AOG45" s="8"/>
      <c r="AOH45" s="8"/>
      <c r="AOI45" s="8"/>
      <c r="AOJ45" s="8"/>
      <c r="AOK45" s="8"/>
      <c r="AOL45" s="8"/>
      <c r="AOM45" s="8"/>
      <c r="AON45" s="8"/>
      <c r="AOO45" s="8"/>
      <c r="AOP45" s="8"/>
      <c r="AOQ45" s="8"/>
      <c r="AOR45" s="8"/>
      <c r="AOS45" s="8"/>
      <c r="AOT45" s="8"/>
      <c r="AOU45" s="8"/>
      <c r="AOV45" s="8"/>
      <c r="AOW45" s="8"/>
      <c r="AOX45" s="8"/>
      <c r="AOY45" s="8"/>
      <c r="AOZ45" s="8"/>
      <c r="APA45" s="8"/>
      <c r="APB45" s="8"/>
      <c r="APC45" s="8"/>
      <c r="APD45" s="8"/>
      <c r="APE45" s="8"/>
      <c r="APF45" s="8"/>
      <c r="APG45" s="8"/>
      <c r="APH45" s="8"/>
      <c r="API45" s="8"/>
      <c r="APJ45" s="8"/>
      <c r="APK45" s="8"/>
      <c r="APL45" s="8"/>
      <c r="APM45" s="8"/>
      <c r="APN45" s="8"/>
      <c r="APO45" s="8"/>
      <c r="APP45" s="8"/>
      <c r="APQ45" s="8"/>
      <c r="APR45" s="8"/>
      <c r="APS45" s="8"/>
      <c r="APT45" s="8"/>
      <c r="APU45" s="8"/>
      <c r="APV45" s="8"/>
      <c r="APW45" s="8"/>
      <c r="APX45" s="8"/>
      <c r="APY45" s="8"/>
      <c r="APZ45" s="8"/>
      <c r="AQA45" s="8"/>
      <c r="AQB45" s="8"/>
      <c r="AQC45" s="8"/>
      <c r="AQD45" s="8"/>
      <c r="AQE45" s="8"/>
      <c r="AQF45" s="8"/>
      <c r="AQG45" s="8"/>
      <c r="AQH45" s="8"/>
      <c r="AQI45" s="8"/>
      <c r="AQJ45" s="8"/>
      <c r="AQK45" s="8"/>
      <c r="AQL45" s="8"/>
      <c r="AQM45" s="8"/>
      <c r="AQN45" s="8"/>
      <c r="AQO45" s="8"/>
      <c r="AQP45" s="8"/>
      <c r="AQQ45" s="8"/>
      <c r="AQR45" s="8"/>
      <c r="AQS45" s="8"/>
      <c r="AQT45" s="8"/>
      <c r="AQU45" s="8"/>
      <c r="AQV45" s="8"/>
      <c r="AQW45" s="8"/>
      <c r="AQX45" s="8"/>
      <c r="AQY45" s="8"/>
      <c r="AQZ45" s="8"/>
      <c r="ARA45" s="8"/>
      <c r="ARB45" s="8"/>
      <c r="ARC45" s="8"/>
      <c r="ARD45" s="8"/>
      <c r="ARE45" s="8"/>
      <c r="ARF45" s="8"/>
      <c r="ARG45" s="8"/>
      <c r="ARH45" s="8"/>
      <c r="ARI45" s="8"/>
      <c r="ARJ45" s="8"/>
      <c r="ARK45" s="8"/>
      <c r="ARL45" s="8"/>
      <c r="ARM45" s="8"/>
      <c r="ARN45" s="8"/>
      <c r="ARO45" s="8"/>
      <c r="ARP45" s="8"/>
      <c r="ARQ45" s="8"/>
      <c r="ARR45" s="8"/>
      <c r="ARS45" s="8"/>
      <c r="ART45" s="8"/>
      <c r="ARU45" s="8"/>
      <c r="ARV45" s="8"/>
      <c r="ARW45" s="8"/>
      <c r="ARX45" s="8"/>
      <c r="ARY45" s="8"/>
      <c r="ARZ45" s="8"/>
      <c r="ASA45" s="8"/>
      <c r="ASB45" s="8"/>
      <c r="ASC45" s="8"/>
      <c r="ASD45" s="8"/>
      <c r="ASE45" s="8"/>
      <c r="ASF45" s="8"/>
      <c r="ASG45" s="8"/>
      <c r="ASH45" s="8"/>
      <c r="ASI45" s="8"/>
      <c r="ASJ45" s="8"/>
      <c r="ASK45" s="8"/>
      <c r="ASL45" s="8"/>
      <c r="ASM45" s="8"/>
      <c r="ASN45" s="8"/>
      <c r="ASO45" s="8"/>
      <c r="ASP45" s="8"/>
      <c r="ASQ45" s="8"/>
      <c r="ASR45" s="8"/>
      <c r="ASS45" s="8"/>
      <c r="AST45" s="8"/>
      <c r="ASU45" s="8"/>
      <c r="ASV45" s="8"/>
      <c r="ASW45" s="8"/>
      <c r="ASX45" s="8"/>
      <c r="ASY45" s="8"/>
      <c r="ASZ45" s="8"/>
      <c r="ATA45" s="8"/>
      <c r="ATB45" s="8"/>
      <c r="ATC45" s="8"/>
      <c r="ATD45" s="8"/>
      <c r="ATE45" s="8"/>
      <c r="ATF45" s="8"/>
      <c r="ATG45" s="8"/>
      <c r="ATH45" s="8"/>
      <c r="ATI45" s="8"/>
      <c r="ATJ45" s="8"/>
      <c r="ATK45" s="8"/>
      <c r="ATL45" s="8"/>
      <c r="ATM45" s="8"/>
      <c r="ATN45" s="8"/>
      <c r="ATO45" s="8"/>
      <c r="ATP45" s="8"/>
      <c r="ATQ45" s="8"/>
      <c r="ATR45" s="8"/>
      <c r="ATS45" s="8"/>
      <c r="ATT45" s="8"/>
      <c r="ATU45" s="8"/>
      <c r="ATV45" s="8"/>
      <c r="ATW45" s="8"/>
      <c r="ATX45" s="8"/>
      <c r="ATY45" s="8"/>
      <c r="ATZ45" s="8"/>
      <c r="AUA45" s="8"/>
      <c r="AUB45" s="8"/>
      <c r="AUC45" s="8"/>
      <c r="AUD45" s="8"/>
      <c r="AUE45" s="8"/>
      <c r="AUF45" s="8"/>
      <c r="AUG45" s="8"/>
      <c r="AUH45" s="8"/>
      <c r="AUI45" s="8"/>
      <c r="AUJ45" s="8"/>
      <c r="AUK45" s="8"/>
      <c r="AUL45" s="8"/>
      <c r="AUM45" s="8"/>
      <c r="AUN45" s="8"/>
      <c r="AUO45" s="8"/>
      <c r="AUP45" s="8"/>
      <c r="AUQ45" s="8"/>
      <c r="AUR45" s="8"/>
      <c r="AUS45" s="8"/>
      <c r="AUT45" s="8"/>
      <c r="AUU45" s="8"/>
      <c r="AUV45" s="8"/>
      <c r="AUW45" s="8"/>
      <c r="AUX45" s="8"/>
      <c r="AUY45" s="8"/>
      <c r="AUZ45" s="8"/>
      <c r="AVA45" s="8"/>
      <c r="AVB45" s="8"/>
      <c r="AVC45" s="8"/>
      <c r="AVD45" s="8"/>
      <c r="AVE45" s="8"/>
      <c r="AVF45" s="8"/>
      <c r="AVG45" s="8"/>
      <c r="AVH45" s="8"/>
      <c r="AVI45" s="8"/>
      <c r="AVJ45" s="8"/>
      <c r="AVK45" s="8"/>
      <c r="AVL45" s="8"/>
      <c r="AVM45" s="8"/>
      <c r="AVN45" s="8"/>
      <c r="AVO45" s="8"/>
      <c r="AVP45" s="8"/>
      <c r="AVQ45" s="8"/>
      <c r="AVR45" s="8"/>
      <c r="AVS45" s="8"/>
      <c r="AVT45" s="8"/>
      <c r="AVU45" s="8"/>
      <c r="AVV45" s="8"/>
      <c r="AVW45" s="8"/>
      <c r="AVX45" s="8"/>
      <c r="AVY45" s="8"/>
      <c r="AVZ45" s="8"/>
      <c r="AWA45" s="8"/>
      <c r="AWB45" s="8"/>
      <c r="AWC45" s="8"/>
      <c r="AWD45" s="8"/>
      <c r="AWE45" s="8"/>
      <c r="AWF45" s="8"/>
      <c r="AWG45" s="8"/>
      <c r="AWH45" s="8"/>
      <c r="AWI45" s="8"/>
      <c r="AWJ45" s="8"/>
      <c r="AWK45" s="8"/>
      <c r="AWL45" s="8"/>
      <c r="AWM45" s="8"/>
      <c r="AWN45" s="8"/>
      <c r="AWO45" s="8"/>
      <c r="AWP45" s="8"/>
      <c r="AWQ45" s="8"/>
      <c r="AWR45" s="8"/>
      <c r="AWS45" s="8"/>
      <c r="AWT45" s="8"/>
      <c r="AWU45" s="8"/>
      <c r="AWV45" s="8"/>
      <c r="AWW45" s="8"/>
      <c r="AWX45" s="8"/>
      <c r="AWY45" s="8"/>
      <c r="AWZ45" s="8"/>
      <c r="AXA45" s="8"/>
      <c r="AXB45" s="8"/>
      <c r="AXC45" s="8"/>
      <c r="AXD45" s="8"/>
      <c r="AXE45" s="8"/>
      <c r="AXF45" s="8"/>
      <c r="AXG45" s="8"/>
      <c r="AXH45" s="8"/>
      <c r="AXI45" s="8"/>
      <c r="AXJ45" s="8"/>
      <c r="AXK45" s="8"/>
      <c r="AXL45" s="8"/>
      <c r="AXM45" s="8"/>
      <c r="AXN45" s="8"/>
      <c r="AXO45" s="8"/>
      <c r="AXP45" s="8"/>
      <c r="AXQ45" s="8"/>
      <c r="AXR45" s="8"/>
      <c r="AXS45" s="8"/>
      <c r="AXT45" s="8"/>
      <c r="AXU45" s="8"/>
      <c r="AXV45" s="8"/>
      <c r="AXW45" s="8"/>
      <c r="AXX45" s="8"/>
      <c r="AXY45" s="8"/>
      <c r="AXZ45" s="8"/>
      <c r="AYA45" s="8"/>
      <c r="AYB45" s="8"/>
      <c r="AYC45" s="8"/>
      <c r="AYD45" s="8"/>
      <c r="AYE45" s="8"/>
      <c r="AYF45" s="8"/>
      <c r="AYG45" s="8"/>
      <c r="AYH45" s="8"/>
      <c r="AYI45" s="8"/>
      <c r="AYJ45" s="8"/>
      <c r="AYK45" s="8"/>
      <c r="AYL45" s="8"/>
      <c r="AYM45" s="8"/>
      <c r="AYN45" s="8"/>
      <c r="AYO45" s="8"/>
      <c r="AYP45" s="8"/>
      <c r="AYQ45" s="8"/>
      <c r="AYR45" s="8"/>
      <c r="AYS45" s="8"/>
      <c r="AYT45" s="8"/>
      <c r="AYU45" s="8"/>
      <c r="AYV45" s="8"/>
      <c r="AYW45" s="8"/>
      <c r="AYX45" s="8"/>
      <c r="AYY45" s="8"/>
      <c r="AYZ45" s="8"/>
      <c r="AZA45" s="8"/>
      <c r="AZB45" s="8"/>
      <c r="AZC45" s="8"/>
      <c r="AZD45" s="8"/>
      <c r="AZE45" s="8"/>
      <c r="AZF45" s="8"/>
      <c r="AZG45" s="8"/>
      <c r="AZH45" s="8"/>
      <c r="AZI45" s="8"/>
      <c r="AZJ45" s="8"/>
      <c r="AZK45" s="8"/>
      <c r="AZL45" s="8"/>
      <c r="AZM45" s="8"/>
      <c r="AZN45" s="8"/>
      <c r="AZO45" s="8"/>
      <c r="AZP45" s="8"/>
      <c r="AZQ45" s="8"/>
      <c r="AZR45" s="8"/>
      <c r="AZS45" s="8"/>
      <c r="AZT45" s="8"/>
      <c r="AZU45" s="8"/>
      <c r="AZV45" s="8"/>
      <c r="AZW45" s="8"/>
      <c r="AZX45" s="8"/>
      <c r="AZY45" s="8"/>
      <c r="AZZ45" s="8"/>
      <c r="BAA45" s="8"/>
      <c r="BAB45" s="8"/>
      <c r="BAC45" s="8"/>
      <c r="BAD45" s="8"/>
      <c r="BAE45" s="8"/>
      <c r="BAF45" s="8"/>
      <c r="BAG45" s="8"/>
      <c r="BAH45" s="8"/>
      <c r="BAI45" s="8"/>
      <c r="BAJ45" s="8"/>
      <c r="BAK45" s="8"/>
      <c r="BAL45" s="8"/>
      <c r="BAM45" s="8"/>
      <c r="BAN45" s="8"/>
      <c r="BAO45" s="8"/>
      <c r="BAP45" s="8"/>
      <c r="BAQ45" s="8"/>
      <c r="BAR45" s="8"/>
      <c r="BAS45" s="8"/>
      <c r="BAT45" s="8"/>
      <c r="BAU45" s="8"/>
      <c r="BAV45" s="8"/>
      <c r="BAW45" s="8"/>
      <c r="BAX45" s="8"/>
      <c r="BAY45" s="8"/>
      <c r="BAZ45" s="8"/>
      <c r="BBA45" s="8"/>
      <c r="BBB45" s="8"/>
      <c r="BBC45" s="8"/>
      <c r="BBD45" s="8"/>
      <c r="BBE45" s="8"/>
      <c r="BBF45" s="8"/>
      <c r="BBG45" s="8"/>
      <c r="BBH45" s="8"/>
      <c r="BBI45" s="8"/>
      <c r="BBJ45" s="8"/>
      <c r="BBK45" s="8"/>
      <c r="BBL45" s="8"/>
      <c r="BBM45" s="8"/>
      <c r="BBN45" s="8"/>
      <c r="BBO45" s="8"/>
      <c r="BBP45" s="8"/>
      <c r="BBQ45" s="8"/>
      <c r="BBR45" s="8"/>
      <c r="BBS45" s="8"/>
      <c r="BBT45" s="8"/>
      <c r="BBU45" s="8"/>
      <c r="BBV45" s="8"/>
      <c r="BBW45" s="8"/>
      <c r="BBX45" s="8"/>
      <c r="BBY45" s="8"/>
      <c r="BBZ45" s="8"/>
      <c r="BCA45" s="8"/>
      <c r="BCB45" s="8"/>
      <c r="BCC45" s="8"/>
      <c r="BCD45" s="8"/>
      <c r="BCE45" s="8"/>
      <c r="BCF45" s="8"/>
      <c r="BCG45" s="8"/>
      <c r="BCH45" s="8"/>
      <c r="BCI45" s="8"/>
      <c r="BCJ45" s="8"/>
      <c r="BCK45" s="8"/>
      <c r="BCL45" s="8"/>
      <c r="BCM45" s="8"/>
      <c r="BCN45" s="8"/>
      <c r="BCO45" s="8"/>
      <c r="BCP45" s="8"/>
      <c r="BCQ45" s="8"/>
      <c r="BCR45" s="8"/>
      <c r="BCS45" s="8"/>
      <c r="BCT45" s="8"/>
      <c r="BCU45" s="8"/>
      <c r="BCV45" s="8"/>
      <c r="BCW45" s="8"/>
      <c r="BCX45" s="8"/>
      <c r="BCY45" s="8"/>
      <c r="BCZ45" s="8"/>
      <c r="BDA45" s="8"/>
      <c r="BDB45" s="8"/>
      <c r="BDC45" s="8"/>
      <c r="BDD45" s="8"/>
      <c r="BDE45" s="8"/>
      <c r="BDF45" s="8"/>
      <c r="BDG45" s="8"/>
      <c r="BDH45" s="8"/>
      <c r="BDI45" s="8"/>
      <c r="BDJ45" s="8"/>
      <c r="BDK45" s="8"/>
      <c r="BDL45" s="8"/>
      <c r="BDM45" s="8"/>
      <c r="BDN45" s="8"/>
      <c r="BDO45" s="8"/>
      <c r="BDP45" s="8"/>
      <c r="BDQ45" s="8"/>
      <c r="BDR45" s="8"/>
      <c r="BDS45" s="8"/>
      <c r="BDT45" s="8"/>
      <c r="BDU45" s="8"/>
      <c r="BDV45" s="8"/>
      <c r="BDW45" s="8"/>
      <c r="BDX45" s="8"/>
      <c r="BDY45" s="8"/>
      <c r="BDZ45" s="8"/>
      <c r="BEA45" s="8"/>
      <c r="BEB45" s="8"/>
      <c r="BEC45" s="8"/>
      <c r="BED45" s="8"/>
      <c r="BEE45" s="8"/>
      <c r="BEF45" s="8"/>
      <c r="BEG45" s="8"/>
      <c r="BEH45" s="8"/>
      <c r="BEI45" s="8"/>
      <c r="BEJ45" s="8"/>
      <c r="BEK45" s="8"/>
      <c r="BEL45" s="8"/>
      <c r="BEM45" s="8"/>
      <c r="BEN45" s="8"/>
      <c r="BEO45" s="8"/>
      <c r="BEP45" s="8"/>
      <c r="BEQ45" s="8"/>
      <c r="BER45" s="8"/>
      <c r="BES45" s="8"/>
      <c r="BET45" s="8"/>
      <c r="BEU45" s="8"/>
      <c r="BEV45" s="8"/>
      <c r="BEW45" s="8"/>
      <c r="BEX45" s="8"/>
      <c r="BEY45" s="8"/>
      <c r="BEZ45" s="8"/>
      <c r="BFA45" s="8"/>
      <c r="BFB45" s="8"/>
      <c r="BFC45" s="8"/>
      <c r="BFD45" s="8"/>
      <c r="BFE45" s="8"/>
      <c r="BFF45" s="8"/>
      <c r="BFG45" s="8"/>
      <c r="BFH45" s="8"/>
      <c r="BFI45" s="8"/>
      <c r="BFJ45" s="8"/>
      <c r="BFK45" s="8"/>
      <c r="BFL45" s="8"/>
      <c r="BFM45" s="8"/>
      <c r="BFN45" s="8"/>
      <c r="BFO45" s="8"/>
      <c r="BFP45" s="8"/>
      <c r="BFQ45" s="8"/>
      <c r="BFR45" s="8"/>
      <c r="BFS45" s="8"/>
      <c r="BFT45" s="8"/>
      <c r="BFU45" s="8"/>
      <c r="BFV45" s="8"/>
      <c r="BFW45" s="8"/>
      <c r="BFX45" s="8"/>
      <c r="BFY45" s="8"/>
      <c r="BFZ45" s="8"/>
      <c r="BGA45" s="8"/>
      <c r="BGB45" s="8"/>
      <c r="BGC45" s="8"/>
      <c r="BGD45" s="8"/>
      <c r="BGE45" s="8"/>
      <c r="BGF45" s="8"/>
      <c r="BGG45" s="8"/>
      <c r="BGH45" s="8"/>
      <c r="BGI45" s="8"/>
      <c r="BGJ45" s="8"/>
      <c r="BGK45" s="8"/>
      <c r="BGL45" s="8"/>
      <c r="BGM45" s="8"/>
      <c r="BGN45" s="8"/>
      <c r="BGO45" s="8"/>
      <c r="BGP45" s="8"/>
      <c r="BGQ45" s="8"/>
      <c r="BGR45" s="8"/>
      <c r="BGS45" s="8"/>
      <c r="BGT45" s="8"/>
      <c r="BGU45" s="8"/>
      <c r="BGV45" s="8"/>
      <c r="BGW45" s="8"/>
      <c r="BGX45" s="8"/>
      <c r="BGY45" s="8"/>
      <c r="BGZ45" s="8"/>
      <c r="BHA45" s="8"/>
      <c r="BHB45" s="8"/>
      <c r="BHC45" s="8"/>
      <c r="BHD45" s="8"/>
      <c r="BHE45" s="8"/>
      <c r="BHF45" s="8"/>
      <c r="BHG45" s="8"/>
      <c r="BHH45" s="8"/>
      <c r="BHI45" s="8"/>
      <c r="BHJ45" s="8"/>
      <c r="BHK45" s="8"/>
      <c r="BHL45" s="8"/>
      <c r="BHM45" s="8"/>
      <c r="BHN45" s="8"/>
      <c r="BHO45" s="8"/>
      <c r="BHP45" s="8"/>
      <c r="BHQ45" s="8"/>
      <c r="BHR45" s="8"/>
      <c r="BHS45" s="8"/>
      <c r="BHT45" s="8"/>
      <c r="BHU45" s="8"/>
      <c r="BHV45" s="8"/>
      <c r="BHW45" s="8"/>
      <c r="BHX45" s="8"/>
      <c r="BHY45" s="8"/>
      <c r="BHZ45" s="8"/>
      <c r="BIA45" s="8"/>
      <c r="BIB45" s="8"/>
      <c r="BIC45" s="8"/>
      <c r="BID45" s="8"/>
      <c r="BIE45" s="8"/>
      <c r="BIF45" s="8"/>
      <c r="BIG45" s="8"/>
      <c r="BIH45" s="8"/>
      <c r="BII45" s="8"/>
      <c r="BIJ45" s="8"/>
      <c r="BIK45" s="8"/>
      <c r="BIL45" s="8"/>
      <c r="BIM45" s="8"/>
      <c r="BIN45" s="8"/>
      <c r="BIO45" s="8"/>
      <c r="BIP45" s="8"/>
      <c r="BIQ45" s="8"/>
      <c r="BIR45" s="8"/>
      <c r="BIS45" s="8"/>
      <c r="BIT45" s="8"/>
      <c r="BIU45" s="8"/>
      <c r="BIV45" s="8"/>
      <c r="BIW45" s="8"/>
      <c r="BIX45" s="8"/>
      <c r="BIY45" s="8"/>
      <c r="BIZ45" s="8"/>
      <c r="BJA45" s="8"/>
      <c r="BJB45" s="8"/>
      <c r="BJC45" s="8"/>
      <c r="BJD45" s="8"/>
      <c r="BJE45" s="8"/>
      <c r="BJF45" s="8"/>
      <c r="BJG45" s="8"/>
      <c r="BJH45" s="8"/>
      <c r="BJI45" s="8"/>
      <c r="BJJ45" s="8"/>
      <c r="BJK45" s="8"/>
      <c r="BJL45" s="8"/>
      <c r="BJM45" s="8"/>
      <c r="BJN45" s="8"/>
      <c r="BJO45" s="8"/>
      <c r="BJP45" s="8"/>
      <c r="BJQ45" s="8"/>
      <c r="BJR45" s="8"/>
      <c r="BJS45" s="8"/>
      <c r="BJT45" s="8"/>
      <c r="BJU45" s="8"/>
      <c r="BJV45" s="8"/>
      <c r="BJW45" s="8"/>
      <c r="BJX45" s="8"/>
      <c r="BJY45" s="8"/>
      <c r="BJZ45" s="8"/>
      <c r="BKA45" s="8"/>
      <c r="BKB45" s="8"/>
      <c r="BKC45" s="8"/>
      <c r="BKD45" s="8"/>
      <c r="BKE45" s="8"/>
      <c r="BKF45" s="8"/>
      <c r="BKG45" s="8"/>
      <c r="BKH45" s="8"/>
      <c r="BKI45" s="8"/>
      <c r="BKJ45" s="8"/>
      <c r="BKK45" s="8"/>
      <c r="BKL45" s="8"/>
      <c r="BKM45" s="8"/>
      <c r="BKN45" s="8"/>
      <c r="BKO45" s="8"/>
      <c r="BKP45" s="8"/>
      <c r="BKQ45" s="8"/>
      <c r="BKR45" s="8"/>
      <c r="BKS45" s="8"/>
      <c r="BKT45" s="8"/>
      <c r="BKU45" s="8"/>
      <c r="BKV45" s="8"/>
      <c r="BKW45" s="8"/>
      <c r="BKX45" s="8"/>
      <c r="BKY45" s="8"/>
      <c r="BKZ45" s="8"/>
      <c r="BLA45" s="8"/>
      <c r="BLB45" s="8"/>
      <c r="BLC45" s="8"/>
      <c r="BLD45" s="8"/>
      <c r="BLE45" s="8"/>
      <c r="BLF45" s="8"/>
      <c r="BLG45" s="8"/>
      <c r="BLH45" s="8"/>
      <c r="BLI45" s="8"/>
      <c r="BLJ45" s="8"/>
      <c r="BLK45" s="8"/>
      <c r="BLL45" s="8"/>
      <c r="BLM45" s="8"/>
      <c r="BLN45" s="8"/>
      <c r="BLO45" s="8"/>
      <c r="BLP45" s="8"/>
      <c r="BLQ45" s="8"/>
      <c r="BLR45" s="8"/>
      <c r="BLS45" s="8"/>
      <c r="BLT45" s="8"/>
      <c r="BLU45" s="8"/>
      <c r="BLV45" s="8"/>
      <c r="BLW45" s="8"/>
      <c r="BLX45" s="8"/>
      <c r="BLY45" s="8"/>
      <c r="BLZ45" s="8"/>
      <c r="BMA45" s="8"/>
      <c r="BMB45" s="8"/>
      <c r="BMC45" s="8"/>
      <c r="BMD45" s="8"/>
      <c r="BME45" s="8"/>
      <c r="BMF45" s="8"/>
      <c r="BMG45" s="8"/>
      <c r="BMH45" s="8"/>
      <c r="BMI45" s="8"/>
      <c r="BMJ45" s="8"/>
      <c r="BMK45" s="8"/>
      <c r="BML45" s="8"/>
      <c r="BMM45" s="8"/>
      <c r="BMN45" s="8"/>
      <c r="BMO45" s="8"/>
      <c r="BMP45" s="8"/>
      <c r="BMQ45" s="8"/>
      <c r="BMR45" s="8"/>
      <c r="BMS45" s="8"/>
      <c r="BMT45" s="8"/>
      <c r="BMU45" s="8"/>
      <c r="BMV45" s="8"/>
      <c r="BMW45" s="8"/>
      <c r="BMX45" s="8"/>
      <c r="BMY45" s="8"/>
      <c r="BMZ45" s="8"/>
      <c r="BNA45" s="8"/>
      <c r="BNB45" s="8"/>
      <c r="BNC45" s="8"/>
      <c r="BND45" s="8"/>
      <c r="BNE45" s="8"/>
      <c r="BNF45" s="8"/>
      <c r="BNG45" s="8"/>
      <c r="BNH45" s="8"/>
      <c r="BNI45" s="8"/>
      <c r="BNJ45" s="8"/>
      <c r="BNK45" s="8"/>
      <c r="BNL45" s="8"/>
      <c r="BNM45" s="8"/>
      <c r="BNN45" s="8"/>
      <c r="BNO45" s="8"/>
      <c r="BNP45" s="8"/>
      <c r="BNQ45" s="8"/>
      <c r="BNR45" s="8"/>
      <c r="BNS45" s="8"/>
      <c r="BNT45" s="8"/>
      <c r="BNU45" s="8"/>
      <c r="BNV45" s="8"/>
      <c r="BNW45" s="8"/>
      <c r="BNX45" s="8"/>
      <c r="BNY45" s="8"/>
      <c r="BNZ45" s="8"/>
      <c r="BOA45" s="8"/>
      <c r="BOB45" s="8"/>
      <c r="BOC45" s="8"/>
      <c r="BOD45" s="8"/>
      <c r="BOE45" s="8"/>
      <c r="BOF45" s="8"/>
      <c r="BOG45" s="8"/>
      <c r="BOH45" s="8"/>
      <c r="BOI45" s="8"/>
      <c r="BOJ45" s="8"/>
      <c r="BOK45" s="8"/>
      <c r="BOL45" s="8"/>
      <c r="BOM45" s="8"/>
      <c r="BON45" s="8"/>
      <c r="BOO45" s="8"/>
      <c r="BOP45" s="8"/>
      <c r="BOQ45" s="8"/>
      <c r="BOR45" s="8"/>
      <c r="BOS45" s="8"/>
      <c r="BOT45" s="8"/>
      <c r="BOU45" s="8"/>
      <c r="BOV45" s="8"/>
      <c r="BOW45" s="8"/>
      <c r="BOX45" s="8"/>
      <c r="BOY45" s="8"/>
      <c r="BOZ45" s="8"/>
      <c r="BPA45" s="8"/>
      <c r="BPB45" s="8"/>
      <c r="BPC45" s="8"/>
      <c r="BPD45" s="8"/>
      <c r="BPE45" s="8"/>
      <c r="BPF45" s="8"/>
      <c r="BPG45" s="8"/>
      <c r="BPH45" s="8"/>
      <c r="BPI45" s="8"/>
      <c r="BPJ45" s="8"/>
      <c r="BPK45" s="8"/>
      <c r="BPL45" s="8"/>
      <c r="BPM45" s="8"/>
      <c r="BPN45" s="8"/>
      <c r="BPO45" s="8"/>
      <c r="BPP45" s="8"/>
      <c r="BPQ45" s="8"/>
      <c r="BPR45" s="8"/>
      <c r="BPS45" s="8"/>
      <c r="BPT45" s="8"/>
      <c r="BPU45" s="8"/>
      <c r="BPV45" s="8"/>
      <c r="BPW45" s="8"/>
      <c r="BPX45" s="8"/>
      <c r="BPY45" s="8"/>
      <c r="BPZ45" s="8"/>
      <c r="BQA45" s="8"/>
      <c r="BQB45" s="8"/>
      <c r="BQC45" s="8"/>
      <c r="BQD45" s="8"/>
      <c r="BQE45" s="8"/>
      <c r="BQF45" s="8"/>
      <c r="BQG45" s="8"/>
      <c r="BQH45" s="8"/>
      <c r="BQI45" s="8"/>
      <c r="BQJ45" s="8"/>
      <c r="BQK45" s="8"/>
      <c r="BQL45" s="8"/>
      <c r="BQM45" s="8"/>
      <c r="BQN45" s="8"/>
      <c r="BQO45" s="8"/>
      <c r="BQP45" s="8"/>
      <c r="BQQ45" s="8"/>
      <c r="BQR45" s="8"/>
      <c r="BQS45" s="8"/>
      <c r="BQT45" s="8"/>
      <c r="BQU45" s="8"/>
      <c r="BQV45" s="8"/>
      <c r="BQW45" s="8"/>
      <c r="BQX45" s="8"/>
      <c r="BQY45" s="8"/>
      <c r="BQZ45" s="8"/>
      <c r="BRA45" s="8"/>
      <c r="BRB45" s="8"/>
      <c r="BRC45" s="8"/>
      <c r="BRD45" s="8"/>
      <c r="BRE45" s="8"/>
      <c r="BRF45" s="8"/>
      <c r="BRG45" s="8"/>
      <c r="BRH45" s="8"/>
      <c r="BRI45" s="8"/>
      <c r="BRJ45" s="8"/>
      <c r="BRK45" s="8"/>
      <c r="BRL45" s="8"/>
      <c r="BRM45" s="8"/>
      <c r="BRN45" s="8"/>
      <c r="BRO45" s="8"/>
      <c r="BRP45" s="8"/>
      <c r="BRQ45" s="8"/>
      <c r="BRR45" s="8"/>
      <c r="BRS45" s="8"/>
      <c r="BRT45" s="8"/>
      <c r="BRU45" s="8"/>
      <c r="BRV45" s="8"/>
      <c r="BRZ45" s="8"/>
      <c r="BSA45" s="8"/>
      <c r="BSB45" s="8"/>
      <c r="BSC45" s="8"/>
      <c r="BSD45" s="8"/>
      <c r="BSE45" s="8"/>
      <c r="BSF45" s="8"/>
      <c r="BSG45" s="8"/>
      <c r="BSH45" s="8"/>
      <c r="BSI45" s="8"/>
      <c r="BSJ45" s="8"/>
      <c r="BSK45" s="8"/>
      <c r="BSL45" s="8"/>
      <c r="BSM45" s="8"/>
      <c r="BSN45" s="8"/>
      <c r="BSO45" s="8"/>
      <c r="BSP45" s="8"/>
      <c r="BSQ45" s="8"/>
      <c r="BSR45" s="8"/>
      <c r="BSS45" s="8"/>
      <c r="BST45" s="8"/>
      <c r="BSU45" s="8"/>
      <c r="BSV45" s="8"/>
      <c r="BSW45" s="8"/>
      <c r="BSX45" s="8"/>
      <c r="BSY45" s="8"/>
      <c r="BSZ45" s="8"/>
      <c r="BTA45" s="8"/>
      <c r="BTB45" s="8"/>
      <c r="BTC45" s="8"/>
      <c r="BTD45" s="8"/>
      <c r="BTE45" s="8"/>
      <c r="BTF45" s="8"/>
      <c r="BTG45" s="8"/>
      <c r="BTH45" s="8"/>
      <c r="BTI45" s="8"/>
      <c r="BTJ45" s="8"/>
      <c r="BTK45" s="8"/>
      <c r="BTL45" s="8"/>
      <c r="BTM45" s="8"/>
      <c r="BTN45" s="8"/>
      <c r="BTO45" s="8"/>
      <c r="BTP45" s="8"/>
      <c r="BTQ45" s="8"/>
      <c r="BTR45" s="8"/>
      <c r="BTS45" s="8"/>
      <c r="BTT45" s="8"/>
      <c r="BTU45" s="8"/>
      <c r="BTV45" s="8"/>
      <c r="BTW45" s="8"/>
      <c r="BTX45" s="8"/>
      <c r="BTY45" s="8"/>
      <c r="BTZ45" s="8"/>
      <c r="BUA45" s="8"/>
      <c r="BUB45" s="8"/>
      <c r="BUC45" s="8"/>
      <c r="BUD45" s="8"/>
      <c r="BUE45" s="8"/>
      <c r="BUF45" s="8"/>
      <c r="BUG45" s="8"/>
      <c r="BUH45" s="8"/>
      <c r="BUI45" s="8"/>
      <c r="BUJ45" s="8"/>
    </row>
    <row r="46" spans="1:1908" s="6" customFormat="1" ht="39.75" customHeight="1" x14ac:dyDescent="0.3">
      <c r="A46" s="34">
        <v>45</v>
      </c>
      <c r="B46" s="32">
        <v>64705</v>
      </c>
      <c r="C46" s="48" t="s">
        <v>135</v>
      </c>
      <c r="D46" s="9">
        <v>596</v>
      </c>
      <c r="E46" s="46" t="s">
        <v>143</v>
      </c>
      <c r="F46" s="35" t="s">
        <v>60</v>
      </c>
      <c r="G46" s="35" t="s">
        <v>275</v>
      </c>
      <c r="H46" s="35" t="s">
        <v>248</v>
      </c>
      <c r="I46" s="35" t="s">
        <v>192</v>
      </c>
      <c r="J46" s="35" t="s">
        <v>275</v>
      </c>
      <c r="K46" s="35" t="s">
        <v>248</v>
      </c>
      <c r="L46" s="35" t="s">
        <v>192</v>
      </c>
      <c r="M46" s="7">
        <v>22</v>
      </c>
      <c r="N46" s="10">
        <f t="shared" si="0"/>
        <v>8.8000000000000007</v>
      </c>
      <c r="O46" s="7">
        <v>15</v>
      </c>
      <c r="P46" s="10">
        <f t="shared" si="1"/>
        <v>6</v>
      </c>
      <c r="Q46" s="7">
        <v>40</v>
      </c>
      <c r="R46" s="10">
        <f t="shared" si="2"/>
        <v>16</v>
      </c>
      <c r="S46" s="7">
        <v>20</v>
      </c>
      <c r="T46" s="10">
        <f t="shared" si="3"/>
        <v>12</v>
      </c>
      <c r="U46" s="7">
        <v>20</v>
      </c>
      <c r="V46" s="10">
        <f t="shared" si="4"/>
        <v>12</v>
      </c>
      <c r="W46" s="7">
        <v>20</v>
      </c>
      <c r="X46" s="10">
        <f t="shared" si="5"/>
        <v>12</v>
      </c>
      <c r="Y46" s="10">
        <f t="shared" si="6"/>
        <v>66.8</v>
      </c>
      <c r="Z46" s="7">
        <v>0</v>
      </c>
      <c r="AA46" s="7">
        <v>0</v>
      </c>
      <c r="AB46" s="10">
        <f t="shared" si="7"/>
        <v>0</v>
      </c>
      <c r="AC46" s="7">
        <v>0</v>
      </c>
      <c r="AD46" s="38">
        <f t="shared" si="8"/>
        <v>66.8</v>
      </c>
      <c r="AE46" s="10" t="s">
        <v>334</v>
      </c>
      <c r="AF46" s="10" t="s">
        <v>334</v>
      </c>
      <c r="AG46" s="43">
        <v>275930</v>
      </c>
      <c r="AH46" s="14">
        <f t="shared" si="9"/>
        <v>137965</v>
      </c>
      <c r="AI46" s="14">
        <f t="shared" si="10"/>
        <v>0</v>
      </c>
      <c r="AJ46" s="14">
        <f t="shared" si="13"/>
        <v>0</v>
      </c>
      <c r="AK46" s="13">
        <f t="shared" si="12"/>
        <v>0</v>
      </c>
      <c r="AL46" s="57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  <c r="AMK46" s="8"/>
      <c r="AML46" s="8"/>
      <c r="AMM46" s="8"/>
      <c r="AMN46" s="8"/>
      <c r="AMO46" s="8"/>
      <c r="AMP46" s="8"/>
      <c r="AMQ46" s="8"/>
      <c r="AMR46" s="8"/>
      <c r="AMS46" s="8"/>
      <c r="AMT46" s="8"/>
      <c r="AMU46" s="8"/>
      <c r="AMV46" s="8"/>
      <c r="AMW46" s="8"/>
      <c r="AMX46" s="8"/>
      <c r="AMY46" s="8"/>
      <c r="AMZ46" s="8"/>
      <c r="ANA46" s="8"/>
      <c r="ANB46" s="8"/>
      <c r="ANC46" s="8"/>
      <c r="AND46" s="8"/>
      <c r="ANE46" s="8"/>
      <c r="ANF46" s="8"/>
      <c r="ANG46" s="8"/>
      <c r="ANH46" s="8"/>
      <c r="ANI46" s="8"/>
      <c r="ANJ46" s="8"/>
      <c r="ANK46" s="8"/>
      <c r="ANL46" s="8"/>
      <c r="ANM46" s="8"/>
      <c r="ANN46" s="8"/>
      <c r="ANO46" s="8"/>
      <c r="ANP46" s="8"/>
      <c r="ANQ46" s="8"/>
      <c r="ANR46" s="8"/>
      <c r="ANS46" s="8"/>
      <c r="ANT46" s="8"/>
      <c r="ANU46" s="8"/>
      <c r="ANV46" s="8"/>
      <c r="ANW46" s="8"/>
      <c r="ANX46" s="8"/>
      <c r="ANY46" s="8"/>
      <c r="ANZ46" s="8"/>
      <c r="AOA46" s="8"/>
      <c r="AOB46" s="8"/>
      <c r="AOC46" s="8"/>
      <c r="AOD46" s="8"/>
      <c r="AOE46" s="8"/>
      <c r="AOF46" s="8"/>
      <c r="AOG46" s="8"/>
      <c r="AOH46" s="8"/>
      <c r="AOI46" s="8"/>
      <c r="AOJ46" s="8"/>
      <c r="AOK46" s="8"/>
      <c r="AOL46" s="8"/>
      <c r="AOM46" s="8"/>
      <c r="AON46" s="8"/>
      <c r="AOO46" s="8"/>
      <c r="AOP46" s="8"/>
      <c r="AOQ46" s="8"/>
      <c r="AOR46" s="8"/>
      <c r="AOS46" s="8"/>
      <c r="AOT46" s="8"/>
      <c r="AOU46" s="8"/>
      <c r="AOV46" s="8"/>
      <c r="AOW46" s="8"/>
      <c r="AOX46" s="8"/>
      <c r="AOY46" s="8"/>
      <c r="AOZ46" s="8"/>
      <c r="APA46" s="8"/>
      <c r="APB46" s="8"/>
      <c r="APC46" s="8"/>
      <c r="APD46" s="8"/>
      <c r="APE46" s="8"/>
      <c r="APF46" s="8"/>
      <c r="APG46" s="8"/>
      <c r="APH46" s="8"/>
      <c r="API46" s="8"/>
      <c r="APJ46" s="8"/>
      <c r="APK46" s="8"/>
      <c r="APL46" s="8"/>
      <c r="APM46" s="8"/>
      <c r="APN46" s="8"/>
      <c r="APO46" s="8"/>
      <c r="APP46" s="8"/>
      <c r="APQ46" s="8"/>
      <c r="APR46" s="8"/>
      <c r="APS46" s="8"/>
      <c r="APT46" s="8"/>
      <c r="APU46" s="8"/>
      <c r="APV46" s="8"/>
      <c r="APW46" s="8"/>
      <c r="APX46" s="8"/>
      <c r="APY46" s="8"/>
      <c r="APZ46" s="8"/>
      <c r="AQA46" s="8"/>
      <c r="AQB46" s="8"/>
      <c r="AQC46" s="8"/>
      <c r="AQD46" s="8"/>
      <c r="AQE46" s="8"/>
      <c r="AQF46" s="8"/>
      <c r="AQG46" s="8"/>
      <c r="AQH46" s="8"/>
      <c r="AQI46" s="8"/>
      <c r="AQJ46" s="8"/>
      <c r="AQK46" s="8"/>
      <c r="AQL46" s="8"/>
      <c r="AQM46" s="8"/>
      <c r="AQN46" s="8"/>
      <c r="AQO46" s="8"/>
      <c r="AQP46" s="8"/>
      <c r="AQQ46" s="8"/>
      <c r="AQR46" s="8"/>
      <c r="AQS46" s="8"/>
      <c r="AQT46" s="8"/>
      <c r="AQU46" s="8"/>
      <c r="AQV46" s="8"/>
      <c r="AQW46" s="8"/>
      <c r="AQX46" s="8"/>
      <c r="AQY46" s="8"/>
      <c r="AQZ46" s="8"/>
      <c r="ARA46" s="8"/>
      <c r="ARB46" s="8"/>
      <c r="ARC46" s="8"/>
      <c r="ARD46" s="8"/>
      <c r="ARE46" s="8"/>
      <c r="ARF46" s="8"/>
      <c r="ARG46" s="8"/>
      <c r="ARH46" s="8"/>
      <c r="ARI46" s="8"/>
      <c r="ARJ46" s="8"/>
      <c r="ARK46" s="8"/>
      <c r="ARL46" s="8"/>
      <c r="ARM46" s="8"/>
      <c r="ARN46" s="8"/>
      <c r="ARO46" s="8"/>
      <c r="ARP46" s="8"/>
      <c r="ARQ46" s="8"/>
      <c r="ARR46" s="8"/>
      <c r="ARS46" s="8"/>
      <c r="ART46" s="8"/>
      <c r="ARU46" s="8"/>
      <c r="ARV46" s="8"/>
      <c r="ARW46" s="8"/>
      <c r="ARX46" s="8"/>
      <c r="ARY46" s="8"/>
      <c r="ARZ46" s="8"/>
      <c r="ASA46" s="8"/>
      <c r="ASB46" s="8"/>
      <c r="ASC46" s="8"/>
      <c r="ASD46" s="8"/>
      <c r="ASE46" s="8"/>
      <c r="ASF46" s="8"/>
      <c r="ASG46" s="8"/>
      <c r="ASH46" s="8"/>
      <c r="ASI46" s="8"/>
      <c r="ASJ46" s="8"/>
      <c r="ASK46" s="8"/>
      <c r="ASL46" s="8"/>
      <c r="ASM46" s="8"/>
      <c r="ASN46" s="8"/>
      <c r="ASO46" s="8"/>
      <c r="ASP46" s="8"/>
      <c r="ASQ46" s="8"/>
      <c r="ASR46" s="8"/>
      <c r="ASS46" s="8"/>
      <c r="AST46" s="8"/>
      <c r="ASU46" s="8"/>
      <c r="ASV46" s="8"/>
      <c r="ASW46" s="8"/>
      <c r="ASX46" s="8"/>
      <c r="ASY46" s="8"/>
      <c r="ASZ46" s="8"/>
      <c r="ATA46" s="8"/>
      <c r="ATB46" s="8"/>
      <c r="ATC46" s="8"/>
      <c r="ATD46" s="8"/>
      <c r="ATE46" s="8"/>
      <c r="ATF46" s="8"/>
      <c r="ATG46" s="8"/>
      <c r="ATH46" s="8"/>
      <c r="ATI46" s="8"/>
      <c r="ATJ46" s="8"/>
      <c r="ATK46" s="8"/>
      <c r="ATL46" s="8"/>
      <c r="ATM46" s="8"/>
      <c r="ATN46" s="8"/>
      <c r="ATO46" s="8"/>
      <c r="ATP46" s="8"/>
      <c r="ATQ46" s="8"/>
      <c r="ATR46" s="8"/>
      <c r="ATS46" s="8"/>
      <c r="ATT46" s="8"/>
      <c r="ATU46" s="8"/>
      <c r="ATV46" s="8"/>
      <c r="ATW46" s="8"/>
      <c r="ATX46" s="8"/>
      <c r="ATY46" s="8"/>
      <c r="ATZ46" s="8"/>
      <c r="AUA46" s="8"/>
      <c r="AUB46" s="8"/>
      <c r="AUC46" s="8"/>
      <c r="AUD46" s="8"/>
      <c r="AUE46" s="8"/>
      <c r="AUF46" s="8"/>
      <c r="AUG46" s="8"/>
      <c r="AUH46" s="8"/>
      <c r="AUI46" s="8"/>
      <c r="AUJ46" s="8"/>
      <c r="AUK46" s="8"/>
      <c r="AUL46" s="8"/>
      <c r="AUM46" s="8"/>
      <c r="AUN46" s="8"/>
      <c r="AUO46" s="8"/>
      <c r="AUP46" s="8"/>
      <c r="AUQ46" s="8"/>
      <c r="AUR46" s="8"/>
      <c r="AUS46" s="8"/>
      <c r="AUT46" s="8"/>
      <c r="AUU46" s="8"/>
      <c r="AUV46" s="8"/>
      <c r="AUW46" s="8"/>
      <c r="AUX46" s="8"/>
      <c r="AUY46" s="8"/>
      <c r="AUZ46" s="8"/>
      <c r="AVA46" s="8"/>
      <c r="AVB46" s="8"/>
      <c r="AVC46" s="8"/>
      <c r="AVD46" s="8"/>
      <c r="AVE46" s="8"/>
      <c r="AVF46" s="8"/>
      <c r="AVG46" s="8"/>
      <c r="AVH46" s="8"/>
      <c r="AVI46" s="8"/>
      <c r="AVJ46" s="8"/>
      <c r="AVK46" s="8"/>
      <c r="AVL46" s="8"/>
      <c r="AVM46" s="8"/>
      <c r="AVN46" s="8"/>
      <c r="AVO46" s="8"/>
      <c r="AVP46" s="8"/>
      <c r="AVQ46" s="8"/>
      <c r="AVR46" s="8"/>
      <c r="AVS46" s="8"/>
      <c r="AVT46" s="8"/>
      <c r="AVU46" s="8"/>
      <c r="AVV46" s="8"/>
      <c r="AVW46" s="8"/>
      <c r="AVX46" s="8"/>
      <c r="AVY46" s="8"/>
      <c r="AVZ46" s="8"/>
      <c r="AWA46" s="8"/>
      <c r="AWB46" s="8"/>
      <c r="AWC46" s="8"/>
      <c r="AWD46" s="8"/>
      <c r="AWE46" s="8"/>
      <c r="AWF46" s="8"/>
      <c r="AWG46" s="8"/>
      <c r="AWH46" s="8"/>
      <c r="AWI46" s="8"/>
      <c r="AWJ46" s="8"/>
      <c r="AWK46" s="8"/>
      <c r="AWL46" s="8"/>
      <c r="AWM46" s="8"/>
      <c r="AWN46" s="8"/>
      <c r="AWO46" s="8"/>
      <c r="AWP46" s="8"/>
      <c r="AWQ46" s="8"/>
      <c r="AWR46" s="8"/>
      <c r="AWS46" s="8"/>
      <c r="AWT46" s="8"/>
      <c r="AWU46" s="8"/>
      <c r="AWV46" s="8"/>
      <c r="AWW46" s="8"/>
      <c r="AWX46" s="8"/>
      <c r="AWY46" s="8"/>
      <c r="AWZ46" s="8"/>
      <c r="AXA46" s="8"/>
      <c r="AXB46" s="8"/>
      <c r="AXC46" s="8"/>
      <c r="AXD46" s="8"/>
      <c r="AXE46" s="8"/>
      <c r="AXF46" s="8"/>
      <c r="AXG46" s="8"/>
      <c r="AXH46" s="8"/>
      <c r="AXI46" s="8"/>
      <c r="AXJ46" s="8"/>
      <c r="AXK46" s="8"/>
      <c r="AXL46" s="8"/>
      <c r="AXM46" s="8"/>
      <c r="AXN46" s="8"/>
      <c r="AXO46" s="8"/>
      <c r="AXP46" s="8"/>
      <c r="AXQ46" s="8"/>
      <c r="AXR46" s="8"/>
      <c r="AXS46" s="8"/>
      <c r="AXT46" s="8"/>
      <c r="AXU46" s="8"/>
      <c r="AXV46" s="8"/>
      <c r="AXW46" s="8"/>
      <c r="AXX46" s="8"/>
      <c r="AXY46" s="8"/>
      <c r="AXZ46" s="8"/>
      <c r="AYA46" s="8"/>
      <c r="AYB46" s="8"/>
      <c r="AYC46" s="8"/>
      <c r="AYD46" s="8"/>
      <c r="AYE46" s="8"/>
      <c r="AYF46" s="8"/>
      <c r="AYG46" s="8"/>
      <c r="AYH46" s="8"/>
      <c r="AYI46" s="8"/>
      <c r="AYJ46" s="8"/>
      <c r="AYK46" s="8"/>
      <c r="AYL46" s="8"/>
      <c r="AYM46" s="8"/>
      <c r="AYN46" s="8"/>
      <c r="AYO46" s="8"/>
      <c r="AYP46" s="8"/>
      <c r="AYQ46" s="8"/>
      <c r="AYR46" s="8"/>
      <c r="AYS46" s="8"/>
      <c r="AYT46" s="8"/>
      <c r="AYU46" s="8"/>
      <c r="AYV46" s="8"/>
      <c r="AYW46" s="8"/>
      <c r="AYX46" s="8"/>
      <c r="AYY46" s="8"/>
      <c r="AYZ46" s="8"/>
      <c r="AZA46" s="8"/>
      <c r="AZB46" s="8"/>
      <c r="AZC46" s="8"/>
      <c r="AZD46" s="8"/>
      <c r="AZE46" s="8"/>
      <c r="AZF46" s="8"/>
      <c r="AZG46" s="8"/>
      <c r="AZH46" s="8"/>
      <c r="AZI46" s="8"/>
      <c r="AZJ46" s="8"/>
      <c r="AZK46" s="8"/>
      <c r="AZL46" s="8"/>
      <c r="AZM46" s="8"/>
      <c r="AZN46" s="8"/>
      <c r="AZO46" s="8"/>
      <c r="AZP46" s="8"/>
      <c r="AZQ46" s="8"/>
      <c r="AZR46" s="8"/>
      <c r="AZS46" s="8"/>
      <c r="AZT46" s="8"/>
      <c r="AZU46" s="8"/>
      <c r="AZV46" s="8"/>
      <c r="AZW46" s="8"/>
      <c r="AZX46" s="8"/>
      <c r="AZY46" s="8"/>
      <c r="AZZ46" s="8"/>
      <c r="BAA46" s="8"/>
      <c r="BAB46" s="8"/>
      <c r="BAC46" s="8"/>
      <c r="BAD46" s="8"/>
      <c r="BAE46" s="8"/>
      <c r="BAF46" s="8"/>
      <c r="BAG46" s="8"/>
      <c r="BAH46" s="8"/>
      <c r="BAI46" s="8"/>
      <c r="BAJ46" s="8"/>
      <c r="BAK46" s="8"/>
      <c r="BAL46" s="8"/>
      <c r="BAM46" s="8"/>
      <c r="BAN46" s="8"/>
      <c r="BAO46" s="8"/>
      <c r="BAP46" s="8"/>
      <c r="BAQ46" s="8"/>
      <c r="BAR46" s="8"/>
      <c r="BAS46" s="8"/>
      <c r="BAT46" s="8"/>
      <c r="BAU46" s="8"/>
      <c r="BAV46" s="8"/>
      <c r="BAW46" s="8"/>
      <c r="BAX46" s="8"/>
      <c r="BAY46" s="8"/>
      <c r="BAZ46" s="8"/>
      <c r="BBA46" s="8"/>
      <c r="BBB46" s="8"/>
      <c r="BBC46" s="8"/>
      <c r="BBD46" s="8"/>
      <c r="BBE46" s="8"/>
      <c r="BBF46" s="8"/>
      <c r="BBG46" s="8"/>
      <c r="BBH46" s="8"/>
      <c r="BBI46" s="8"/>
      <c r="BBJ46" s="8"/>
      <c r="BBK46" s="8"/>
      <c r="BBL46" s="8"/>
      <c r="BBM46" s="8"/>
      <c r="BBN46" s="8"/>
      <c r="BBO46" s="8"/>
      <c r="BBP46" s="8"/>
      <c r="BBQ46" s="8"/>
      <c r="BBR46" s="8"/>
      <c r="BBS46" s="8"/>
      <c r="BBT46" s="8"/>
      <c r="BBU46" s="8"/>
      <c r="BBV46" s="8"/>
      <c r="BBW46" s="8"/>
      <c r="BBX46" s="8"/>
      <c r="BBY46" s="8"/>
      <c r="BBZ46" s="8"/>
      <c r="BCA46" s="8"/>
      <c r="BCB46" s="8"/>
      <c r="BCC46" s="8"/>
      <c r="BCD46" s="8"/>
      <c r="BCE46" s="8"/>
      <c r="BCF46" s="8"/>
      <c r="BCG46" s="8"/>
      <c r="BCH46" s="8"/>
      <c r="BCI46" s="8"/>
      <c r="BCJ46" s="8"/>
      <c r="BCK46" s="8"/>
      <c r="BCL46" s="8"/>
      <c r="BCM46" s="8"/>
      <c r="BCN46" s="8"/>
      <c r="BCO46" s="8"/>
      <c r="BCP46" s="8"/>
      <c r="BCQ46" s="8"/>
      <c r="BCR46" s="8"/>
      <c r="BCS46" s="8"/>
      <c r="BCT46" s="8"/>
      <c r="BCU46" s="8"/>
      <c r="BCV46" s="8"/>
      <c r="BCW46" s="8"/>
      <c r="BCX46" s="8"/>
      <c r="BCY46" s="8"/>
      <c r="BCZ46" s="8"/>
      <c r="BDA46" s="8"/>
      <c r="BDB46" s="8"/>
      <c r="BDC46" s="8"/>
      <c r="BDD46" s="8"/>
      <c r="BDE46" s="8"/>
      <c r="BDF46" s="8"/>
      <c r="BDG46" s="8"/>
      <c r="BDH46" s="8"/>
      <c r="BDI46" s="8"/>
      <c r="BDJ46" s="8"/>
      <c r="BDK46" s="8"/>
      <c r="BDL46" s="8"/>
      <c r="BDM46" s="8"/>
      <c r="BDN46" s="8"/>
      <c r="BDO46" s="8"/>
      <c r="BDP46" s="8"/>
      <c r="BDQ46" s="8"/>
      <c r="BDR46" s="8"/>
      <c r="BDS46" s="8"/>
      <c r="BDT46" s="8"/>
      <c r="BDU46" s="8"/>
      <c r="BDV46" s="8"/>
      <c r="BDW46" s="8"/>
      <c r="BDX46" s="8"/>
      <c r="BDY46" s="8"/>
      <c r="BDZ46" s="8"/>
      <c r="BEA46" s="8"/>
      <c r="BEB46" s="8"/>
      <c r="BEC46" s="8"/>
      <c r="BED46" s="8"/>
      <c r="BEE46" s="8"/>
      <c r="BEF46" s="8"/>
      <c r="BEG46" s="8"/>
      <c r="BEH46" s="8"/>
      <c r="BEI46" s="8"/>
      <c r="BEJ46" s="8"/>
      <c r="BEK46" s="8"/>
      <c r="BEL46" s="8"/>
      <c r="BEM46" s="8"/>
      <c r="BEN46" s="8"/>
      <c r="BEO46" s="8"/>
      <c r="BEP46" s="8"/>
      <c r="BEQ46" s="8"/>
      <c r="BER46" s="8"/>
      <c r="BES46" s="8"/>
      <c r="BET46" s="8"/>
      <c r="BEU46" s="8"/>
      <c r="BEV46" s="8"/>
      <c r="BEW46" s="8"/>
      <c r="BEX46" s="8"/>
      <c r="BEY46" s="8"/>
      <c r="BEZ46" s="8"/>
      <c r="BFA46" s="8"/>
      <c r="BFB46" s="8"/>
      <c r="BFC46" s="8"/>
      <c r="BFD46" s="8"/>
      <c r="BFE46" s="8"/>
      <c r="BFF46" s="8"/>
      <c r="BFG46" s="8"/>
      <c r="BFH46" s="8"/>
      <c r="BFI46" s="8"/>
      <c r="BFJ46" s="8"/>
      <c r="BFK46" s="8"/>
      <c r="BFL46" s="8"/>
      <c r="BFM46" s="8"/>
      <c r="BFN46" s="8"/>
      <c r="BFO46" s="8"/>
      <c r="BFP46" s="8"/>
      <c r="BFQ46" s="8"/>
      <c r="BFR46" s="8"/>
      <c r="BFS46" s="8"/>
      <c r="BFT46" s="8"/>
      <c r="BFU46" s="8"/>
      <c r="BFV46" s="8"/>
      <c r="BFW46" s="8"/>
      <c r="BFX46" s="8"/>
      <c r="BFY46" s="8"/>
      <c r="BFZ46" s="8"/>
      <c r="BGA46" s="8"/>
      <c r="BGB46" s="8"/>
      <c r="BGC46" s="8"/>
      <c r="BGD46" s="8"/>
      <c r="BGE46" s="8"/>
      <c r="BGF46" s="8"/>
      <c r="BGG46" s="8"/>
      <c r="BGH46" s="8"/>
      <c r="BGI46" s="8"/>
      <c r="BGJ46" s="8"/>
      <c r="BGK46" s="8"/>
      <c r="BGL46" s="8"/>
      <c r="BGM46" s="8"/>
      <c r="BGN46" s="8"/>
      <c r="BGO46" s="8"/>
      <c r="BGP46" s="8"/>
      <c r="BGQ46" s="8"/>
      <c r="BGR46" s="8"/>
      <c r="BGS46" s="8"/>
      <c r="BGT46" s="8"/>
      <c r="BGU46" s="8"/>
      <c r="BGV46" s="8"/>
      <c r="BGW46" s="8"/>
      <c r="BGX46" s="8"/>
      <c r="BGY46" s="8"/>
      <c r="BGZ46" s="8"/>
      <c r="BHA46" s="8"/>
      <c r="BHB46" s="8"/>
      <c r="BHC46" s="8"/>
      <c r="BHD46" s="8"/>
      <c r="BHE46" s="8"/>
      <c r="BHF46" s="8"/>
      <c r="BHG46" s="8"/>
      <c r="BHH46" s="8"/>
      <c r="BHI46" s="8"/>
      <c r="BHJ46" s="8"/>
      <c r="BHK46" s="8"/>
      <c r="BHL46" s="8"/>
      <c r="BHM46" s="8"/>
      <c r="BHN46" s="8"/>
      <c r="BHO46" s="8"/>
      <c r="BHP46" s="8"/>
      <c r="BHQ46" s="8"/>
      <c r="BHR46" s="8"/>
      <c r="BHS46" s="8"/>
      <c r="BHT46" s="8"/>
      <c r="BHU46" s="8"/>
      <c r="BHV46" s="8"/>
      <c r="BHW46" s="8"/>
      <c r="BHX46" s="8"/>
      <c r="BHY46" s="8"/>
      <c r="BHZ46" s="8"/>
      <c r="BIA46" s="8"/>
      <c r="BIB46" s="8"/>
      <c r="BIC46" s="8"/>
      <c r="BID46" s="8"/>
      <c r="BIE46" s="8"/>
      <c r="BIF46" s="8"/>
      <c r="BIG46" s="8"/>
      <c r="BIH46" s="8"/>
      <c r="BII46" s="8"/>
      <c r="BIJ46" s="8"/>
      <c r="BIK46" s="8"/>
      <c r="BIL46" s="8"/>
      <c r="BIM46" s="8"/>
      <c r="BIN46" s="8"/>
      <c r="BIO46" s="8"/>
      <c r="BIP46" s="8"/>
      <c r="BIQ46" s="8"/>
      <c r="BIR46" s="8"/>
      <c r="BIS46" s="8"/>
      <c r="BIT46" s="8"/>
      <c r="BIU46" s="8"/>
      <c r="BIV46" s="8"/>
      <c r="BIW46" s="8"/>
      <c r="BIX46" s="8"/>
      <c r="BIY46" s="8"/>
      <c r="BIZ46" s="8"/>
      <c r="BJA46" s="8"/>
      <c r="BJB46" s="8"/>
      <c r="BJC46" s="8"/>
      <c r="BJD46" s="8"/>
      <c r="BJE46" s="8"/>
      <c r="BJF46" s="8"/>
      <c r="BJG46" s="8"/>
      <c r="BJH46" s="8"/>
      <c r="BJI46" s="8"/>
      <c r="BJJ46" s="8"/>
      <c r="BJK46" s="8"/>
      <c r="BJL46" s="8"/>
      <c r="BJM46" s="8"/>
      <c r="BJN46" s="8"/>
      <c r="BJO46" s="8"/>
      <c r="BJP46" s="8"/>
      <c r="BJQ46" s="8"/>
      <c r="BJR46" s="8"/>
      <c r="BJS46" s="8"/>
      <c r="BJT46" s="8"/>
      <c r="BJU46" s="8"/>
      <c r="BJV46" s="8"/>
      <c r="BJW46" s="8"/>
      <c r="BJX46" s="8"/>
      <c r="BJY46" s="8"/>
      <c r="BJZ46" s="8"/>
      <c r="BKA46" s="8"/>
      <c r="BKB46" s="8"/>
      <c r="BKC46" s="8"/>
      <c r="BKD46" s="8"/>
      <c r="BKE46" s="8"/>
      <c r="BKF46" s="8"/>
      <c r="BKG46" s="8"/>
      <c r="BKH46" s="8"/>
      <c r="BKI46" s="8"/>
      <c r="BKJ46" s="8"/>
      <c r="BKK46" s="8"/>
      <c r="BKL46" s="8"/>
      <c r="BKM46" s="8"/>
      <c r="BKN46" s="8"/>
      <c r="BKO46" s="8"/>
      <c r="BKP46" s="8"/>
      <c r="BKQ46" s="8"/>
      <c r="BKR46" s="8"/>
      <c r="BKS46" s="8"/>
      <c r="BKT46" s="8"/>
      <c r="BKU46" s="8"/>
      <c r="BKV46" s="8"/>
      <c r="BKW46" s="8"/>
      <c r="BKX46" s="8"/>
      <c r="BKY46" s="8"/>
      <c r="BKZ46" s="8"/>
      <c r="BLA46" s="8"/>
      <c r="BLB46" s="8"/>
      <c r="BLC46" s="8"/>
      <c r="BLD46" s="8"/>
      <c r="BLE46" s="8"/>
      <c r="BLF46" s="8"/>
      <c r="BLG46" s="8"/>
      <c r="BLH46" s="8"/>
      <c r="BLI46" s="8"/>
      <c r="BLJ46" s="8"/>
      <c r="BLK46" s="8"/>
      <c r="BLL46" s="8"/>
      <c r="BLM46" s="8"/>
      <c r="BLN46" s="8"/>
      <c r="BLO46" s="8"/>
      <c r="BLP46" s="8"/>
      <c r="BLQ46" s="8"/>
      <c r="BLR46" s="8"/>
      <c r="BLS46" s="8"/>
      <c r="BLT46" s="8"/>
      <c r="BLU46" s="8"/>
      <c r="BLV46" s="8"/>
      <c r="BLW46" s="8"/>
      <c r="BLX46" s="8"/>
      <c r="BLY46" s="8"/>
      <c r="BLZ46" s="8"/>
      <c r="BMA46" s="8"/>
      <c r="BMB46" s="8"/>
      <c r="BMC46" s="8"/>
      <c r="BMD46" s="8"/>
      <c r="BME46" s="8"/>
      <c r="BMF46" s="8"/>
      <c r="BMG46" s="8"/>
      <c r="BMH46" s="8"/>
      <c r="BMI46" s="8"/>
      <c r="BMJ46" s="8"/>
      <c r="BMK46" s="8"/>
      <c r="BML46" s="8"/>
      <c r="BMM46" s="8"/>
      <c r="BMN46" s="8"/>
      <c r="BMO46" s="8"/>
      <c r="BMP46" s="8"/>
      <c r="BMQ46" s="8"/>
      <c r="BMR46" s="8"/>
      <c r="BMS46" s="8"/>
      <c r="BMT46" s="8"/>
      <c r="BMU46" s="8"/>
      <c r="BMV46" s="8"/>
      <c r="BMW46" s="8"/>
      <c r="BMX46" s="8"/>
      <c r="BMY46" s="8"/>
      <c r="BMZ46" s="8"/>
      <c r="BNA46" s="8"/>
      <c r="BNB46" s="8"/>
      <c r="BNC46" s="8"/>
      <c r="BND46" s="8"/>
      <c r="BNE46" s="8"/>
      <c r="BNF46" s="8"/>
      <c r="BNG46" s="8"/>
      <c r="BNH46" s="8"/>
      <c r="BNI46" s="8"/>
      <c r="BNJ46" s="8"/>
      <c r="BNK46" s="8"/>
      <c r="BNL46" s="8"/>
      <c r="BNM46" s="8"/>
      <c r="BNN46" s="8"/>
      <c r="BNO46" s="8"/>
      <c r="BNP46" s="8"/>
      <c r="BNQ46" s="8"/>
      <c r="BNR46" s="8"/>
      <c r="BNS46" s="8"/>
      <c r="BNT46" s="8"/>
      <c r="BNU46" s="8"/>
      <c r="BNV46" s="8"/>
      <c r="BNW46" s="8"/>
      <c r="BNX46" s="8"/>
      <c r="BNY46" s="8"/>
      <c r="BNZ46" s="8"/>
      <c r="BOA46" s="8"/>
      <c r="BOB46" s="8"/>
      <c r="BOC46" s="8"/>
      <c r="BOD46" s="8"/>
      <c r="BOE46" s="8"/>
      <c r="BOF46" s="8"/>
      <c r="BOG46" s="8"/>
      <c r="BOH46" s="8"/>
      <c r="BOI46" s="8"/>
      <c r="BOJ46" s="8"/>
      <c r="BOK46" s="8"/>
      <c r="BOL46" s="8"/>
      <c r="BOM46" s="8"/>
      <c r="BON46" s="8"/>
      <c r="BOO46" s="8"/>
      <c r="BOP46" s="8"/>
      <c r="BOQ46" s="8"/>
      <c r="BOR46" s="8"/>
      <c r="BOS46" s="8"/>
      <c r="BOT46" s="8"/>
      <c r="BOU46" s="8"/>
      <c r="BOV46" s="8"/>
      <c r="BOW46" s="8"/>
      <c r="BOX46" s="8"/>
      <c r="BOY46" s="8"/>
      <c r="BOZ46" s="8"/>
      <c r="BPA46" s="8"/>
      <c r="BPB46" s="8"/>
      <c r="BPC46" s="8"/>
      <c r="BPD46" s="8"/>
      <c r="BPE46" s="8"/>
      <c r="BPF46" s="8"/>
      <c r="BPG46" s="8"/>
      <c r="BPH46" s="8"/>
      <c r="BPI46" s="8"/>
      <c r="BPJ46" s="8"/>
      <c r="BPK46" s="8"/>
      <c r="BPL46" s="8"/>
      <c r="BPM46" s="8"/>
      <c r="BPN46" s="8"/>
      <c r="BPO46" s="8"/>
      <c r="BPP46" s="8"/>
      <c r="BPQ46" s="8"/>
      <c r="BPR46" s="8"/>
      <c r="BPS46" s="8"/>
      <c r="BPT46" s="8"/>
      <c r="BPU46" s="8"/>
      <c r="BPV46" s="8"/>
      <c r="BPW46" s="8"/>
      <c r="BPX46" s="8"/>
      <c r="BPY46" s="8"/>
      <c r="BPZ46" s="8"/>
      <c r="BQA46" s="8"/>
      <c r="BQB46" s="8"/>
      <c r="BQC46" s="8"/>
      <c r="BQD46" s="8"/>
      <c r="BQE46" s="8"/>
      <c r="BQF46" s="8"/>
      <c r="BQG46" s="8"/>
      <c r="BQH46" s="8"/>
      <c r="BQI46" s="8"/>
      <c r="BQJ46" s="8"/>
      <c r="BQK46" s="8"/>
      <c r="BQL46" s="8"/>
      <c r="BQM46" s="8"/>
      <c r="BQN46" s="8"/>
      <c r="BQO46" s="8"/>
      <c r="BQP46" s="8"/>
      <c r="BQQ46" s="8"/>
      <c r="BQR46" s="8"/>
      <c r="BQS46" s="8"/>
      <c r="BQT46" s="8"/>
      <c r="BQU46" s="8"/>
      <c r="BQV46" s="8"/>
      <c r="BQW46" s="8"/>
      <c r="BQX46" s="8"/>
      <c r="BQY46" s="8"/>
      <c r="BQZ46" s="8"/>
      <c r="BRA46" s="8"/>
      <c r="BRB46" s="8"/>
      <c r="BRC46" s="8"/>
      <c r="BRD46" s="8"/>
      <c r="BRE46" s="8"/>
      <c r="BRF46" s="8"/>
      <c r="BRG46" s="8"/>
      <c r="BRH46" s="8"/>
      <c r="BRI46" s="8"/>
      <c r="BRJ46" s="8"/>
      <c r="BRK46" s="8"/>
      <c r="BRL46" s="8"/>
      <c r="BRM46" s="8"/>
      <c r="BRN46" s="8"/>
      <c r="BRO46" s="8"/>
      <c r="BRP46" s="8"/>
      <c r="BRQ46" s="8"/>
      <c r="BRR46" s="8"/>
      <c r="BRS46" s="8"/>
      <c r="BRT46" s="8"/>
      <c r="BRU46" s="8"/>
      <c r="BRV46" s="8"/>
      <c r="BRZ46" s="8"/>
      <c r="BSA46" s="8"/>
      <c r="BSB46" s="8"/>
      <c r="BSC46" s="8"/>
      <c r="BSD46" s="8"/>
      <c r="BSE46" s="8"/>
      <c r="BSF46" s="8"/>
      <c r="BSG46" s="8"/>
      <c r="BSH46" s="8"/>
      <c r="BSI46" s="8"/>
      <c r="BSJ46" s="8"/>
      <c r="BSK46" s="8"/>
      <c r="BSL46" s="8"/>
      <c r="BSM46" s="8"/>
      <c r="BSN46" s="8"/>
      <c r="BSO46" s="8"/>
      <c r="BSP46" s="8"/>
      <c r="BSQ46" s="8"/>
      <c r="BSR46" s="8"/>
      <c r="BSS46" s="8"/>
      <c r="BST46" s="8"/>
      <c r="BSU46" s="8"/>
      <c r="BSV46" s="8"/>
      <c r="BSW46" s="8"/>
      <c r="BSX46" s="8"/>
      <c r="BSY46" s="8"/>
      <c r="BSZ46" s="8"/>
      <c r="BTA46" s="8"/>
      <c r="BTB46" s="8"/>
      <c r="BTC46" s="8"/>
      <c r="BTD46" s="8"/>
      <c r="BTE46" s="8"/>
      <c r="BTF46" s="8"/>
      <c r="BTG46" s="8"/>
      <c r="BTH46" s="8"/>
      <c r="BTI46" s="8"/>
      <c r="BTJ46" s="8"/>
      <c r="BTK46" s="8"/>
      <c r="BTL46" s="8"/>
      <c r="BTM46" s="8"/>
      <c r="BTN46" s="8"/>
      <c r="BTO46" s="8"/>
      <c r="BTP46" s="8"/>
      <c r="BTQ46" s="8"/>
      <c r="BTR46" s="8"/>
      <c r="BTS46" s="8"/>
      <c r="BTT46" s="8"/>
      <c r="BTU46" s="8"/>
      <c r="BTV46" s="8"/>
      <c r="BTW46" s="8"/>
      <c r="BTX46" s="8"/>
      <c r="BTY46" s="8"/>
      <c r="BTZ46" s="8"/>
      <c r="BUA46" s="8"/>
      <c r="BUB46" s="8"/>
      <c r="BUC46" s="8"/>
      <c r="BUD46" s="8"/>
      <c r="BUE46" s="8"/>
      <c r="BUF46" s="8"/>
      <c r="BUG46" s="8"/>
      <c r="BUH46" s="8"/>
      <c r="BUI46" s="8"/>
      <c r="BUJ46" s="8"/>
    </row>
    <row r="47" spans="1:1908" s="6" customFormat="1" ht="39.75" customHeight="1" x14ac:dyDescent="0.3">
      <c r="A47" s="34">
        <v>46</v>
      </c>
      <c r="B47" s="32">
        <v>64756</v>
      </c>
      <c r="C47" s="48" t="s">
        <v>135</v>
      </c>
      <c r="D47" s="9">
        <v>596</v>
      </c>
      <c r="E47" s="46" t="s">
        <v>148</v>
      </c>
      <c r="F47" s="35" t="s">
        <v>67</v>
      </c>
      <c r="G47" s="35" t="s">
        <v>276</v>
      </c>
      <c r="H47" s="35" t="s">
        <v>200</v>
      </c>
      <c r="I47" s="35" t="s">
        <v>186</v>
      </c>
      <c r="J47" s="35" t="s">
        <v>277</v>
      </c>
      <c r="K47" s="35" t="s">
        <v>190</v>
      </c>
      <c r="L47" s="35" t="s">
        <v>186</v>
      </c>
      <c r="M47" s="7">
        <v>22</v>
      </c>
      <c r="N47" s="10">
        <f t="shared" si="0"/>
        <v>8.8000000000000007</v>
      </c>
      <c r="O47" s="7">
        <v>15</v>
      </c>
      <c r="P47" s="10">
        <f t="shared" si="1"/>
        <v>6</v>
      </c>
      <c r="Q47" s="7">
        <v>40</v>
      </c>
      <c r="R47" s="10">
        <f t="shared" si="2"/>
        <v>16</v>
      </c>
      <c r="S47" s="7">
        <v>10</v>
      </c>
      <c r="T47" s="10">
        <f t="shared" si="3"/>
        <v>6</v>
      </c>
      <c r="U47" s="7">
        <v>30</v>
      </c>
      <c r="V47" s="10">
        <f t="shared" si="4"/>
        <v>18</v>
      </c>
      <c r="W47" s="7">
        <v>20</v>
      </c>
      <c r="X47" s="10">
        <f t="shared" si="5"/>
        <v>12</v>
      </c>
      <c r="Y47" s="10">
        <f t="shared" si="6"/>
        <v>66.8</v>
      </c>
      <c r="Z47" s="7">
        <v>0</v>
      </c>
      <c r="AA47" s="7">
        <v>0</v>
      </c>
      <c r="AB47" s="10">
        <f t="shared" si="7"/>
        <v>0</v>
      </c>
      <c r="AC47" s="7">
        <v>0</v>
      </c>
      <c r="AD47" s="38">
        <f t="shared" si="8"/>
        <v>66.8</v>
      </c>
      <c r="AE47" s="10" t="s">
        <v>334</v>
      </c>
      <c r="AF47" s="10" t="s">
        <v>334</v>
      </c>
      <c r="AG47" s="43">
        <v>160965.71</v>
      </c>
      <c r="AH47" s="14">
        <f t="shared" si="9"/>
        <v>80482.86</v>
      </c>
      <c r="AI47" s="14">
        <f t="shared" si="10"/>
        <v>0</v>
      </c>
      <c r="AJ47" s="14">
        <f t="shared" si="13"/>
        <v>0</v>
      </c>
      <c r="AK47" s="13">
        <f t="shared" si="12"/>
        <v>0</v>
      </c>
      <c r="AL47" s="57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  <c r="AMJ47" s="8"/>
      <c r="AMK47" s="8"/>
      <c r="AML47" s="8"/>
      <c r="AMM47" s="8"/>
      <c r="AMN47" s="8"/>
      <c r="AMO47" s="8"/>
      <c r="AMP47" s="8"/>
      <c r="AMQ47" s="8"/>
      <c r="AMR47" s="8"/>
      <c r="AMS47" s="8"/>
      <c r="AMT47" s="8"/>
      <c r="AMU47" s="8"/>
      <c r="AMV47" s="8"/>
      <c r="AMW47" s="8"/>
      <c r="AMX47" s="8"/>
      <c r="AMY47" s="8"/>
      <c r="AMZ47" s="8"/>
      <c r="ANA47" s="8"/>
      <c r="ANB47" s="8"/>
      <c r="ANC47" s="8"/>
      <c r="AND47" s="8"/>
      <c r="ANE47" s="8"/>
      <c r="ANF47" s="8"/>
      <c r="ANG47" s="8"/>
      <c r="ANH47" s="8"/>
      <c r="ANI47" s="8"/>
      <c r="ANJ47" s="8"/>
      <c r="ANK47" s="8"/>
      <c r="ANL47" s="8"/>
      <c r="ANM47" s="8"/>
      <c r="ANN47" s="8"/>
      <c r="ANO47" s="8"/>
      <c r="ANP47" s="8"/>
      <c r="ANQ47" s="8"/>
      <c r="ANR47" s="8"/>
      <c r="ANS47" s="8"/>
      <c r="ANT47" s="8"/>
      <c r="ANU47" s="8"/>
      <c r="ANV47" s="8"/>
      <c r="ANW47" s="8"/>
      <c r="ANX47" s="8"/>
      <c r="ANY47" s="8"/>
      <c r="ANZ47" s="8"/>
      <c r="AOA47" s="8"/>
      <c r="AOB47" s="8"/>
      <c r="AOC47" s="8"/>
      <c r="AOD47" s="8"/>
      <c r="AOE47" s="8"/>
      <c r="AOF47" s="8"/>
      <c r="AOG47" s="8"/>
      <c r="AOH47" s="8"/>
      <c r="AOI47" s="8"/>
      <c r="AOJ47" s="8"/>
      <c r="AOK47" s="8"/>
      <c r="AOL47" s="8"/>
      <c r="AOM47" s="8"/>
      <c r="AON47" s="8"/>
      <c r="AOO47" s="8"/>
      <c r="AOP47" s="8"/>
      <c r="AOQ47" s="8"/>
      <c r="AOR47" s="8"/>
      <c r="AOS47" s="8"/>
      <c r="AOT47" s="8"/>
      <c r="AOU47" s="8"/>
      <c r="AOV47" s="8"/>
      <c r="AOW47" s="8"/>
      <c r="AOX47" s="8"/>
      <c r="AOY47" s="8"/>
      <c r="AOZ47" s="8"/>
      <c r="APA47" s="8"/>
      <c r="APB47" s="8"/>
      <c r="APC47" s="8"/>
      <c r="APD47" s="8"/>
      <c r="APE47" s="8"/>
      <c r="APF47" s="8"/>
      <c r="APG47" s="8"/>
      <c r="APH47" s="8"/>
      <c r="API47" s="8"/>
      <c r="APJ47" s="8"/>
      <c r="APK47" s="8"/>
      <c r="APL47" s="8"/>
      <c r="APM47" s="8"/>
      <c r="APN47" s="8"/>
      <c r="APO47" s="8"/>
      <c r="APP47" s="8"/>
      <c r="APQ47" s="8"/>
      <c r="APR47" s="8"/>
      <c r="APS47" s="8"/>
      <c r="APT47" s="8"/>
      <c r="APU47" s="8"/>
      <c r="APV47" s="8"/>
      <c r="APW47" s="8"/>
      <c r="APX47" s="8"/>
      <c r="APY47" s="8"/>
      <c r="APZ47" s="8"/>
      <c r="AQA47" s="8"/>
      <c r="AQB47" s="8"/>
      <c r="AQC47" s="8"/>
      <c r="AQD47" s="8"/>
      <c r="AQE47" s="8"/>
      <c r="AQF47" s="8"/>
      <c r="AQG47" s="8"/>
      <c r="AQH47" s="8"/>
      <c r="AQI47" s="8"/>
      <c r="AQJ47" s="8"/>
      <c r="AQK47" s="8"/>
      <c r="AQL47" s="8"/>
      <c r="AQM47" s="8"/>
      <c r="AQN47" s="8"/>
      <c r="AQO47" s="8"/>
      <c r="AQP47" s="8"/>
      <c r="AQQ47" s="8"/>
      <c r="AQR47" s="8"/>
      <c r="AQS47" s="8"/>
      <c r="AQT47" s="8"/>
      <c r="AQU47" s="8"/>
      <c r="AQV47" s="8"/>
      <c r="AQW47" s="8"/>
      <c r="AQX47" s="8"/>
      <c r="AQY47" s="8"/>
      <c r="AQZ47" s="8"/>
      <c r="ARA47" s="8"/>
      <c r="ARB47" s="8"/>
      <c r="ARC47" s="8"/>
      <c r="ARD47" s="8"/>
      <c r="ARE47" s="8"/>
      <c r="ARF47" s="8"/>
      <c r="ARG47" s="8"/>
      <c r="ARH47" s="8"/>
      <c r="ARI47" s="8"/>
      <c r="ARJ47" s="8"/>
      <c r="ARK47" s="8"/>
      <c r="ARL47" s="8"/>
      <c r="ARM47" s="8"/>
      <c r="ARN47" s="8"/>
      <c r="ARO47" s="8"/>
      <c r="ARP47" s="8"/>
      <c r="ARQ47" s="8"/>
      <c r="ARR47" s="8"/>
      <c r="ARS47" s="8"/>
      <c r="ART47" s="8"/>
      <c r="ARU47" s="8"/>
      <c r="ARV47" s="8"/>
      <c r="ARW47" s="8"/>
      <c r="ARX47" s="8"/>
      <c r="ARY47" s="8"/>
      <c r="ARZ47" s="8"/>
      <c r="ASA47" s="8"/>
      <c r="ASB47" s="8"/>
      <c r="ASC47" s="8"/>
      <c r="ASD47" s="8"/>
      <c r="ASE47" s="8"/>
      <c r="ASF47" s="8"/>
      <c r="ASG47" s="8"/>
      <c r="ASH47" s="8"/>
      <c r="ASI47" s="8"/>
      <c r="ASJ47" s="8"/>
      <c r="ASK47" s="8"/>
      <c r="ASL47" s="8"/>
      <c r="ASM47" s="8"/>
      <c r="ASN47" s="8"/>
      <c r="ASO47" s="8"/>
      <c r="ASP47" s="8"/>
      <c r="ASQ47" s="8"/>
      <c r="ASR47" s="8"/>
      <c r="ASS47" s="8"/>
      <c r="AST47" s="8"/>
      <c r="ASU47" s="8"/>
      <c r="ASV47" s="8"/>
      <c r="ASW47" s="8"/>
      <c r="ASX47" s="8"/>
      <c r="ASY47" s="8"/>
      <c r="ASZ47" s="8"/>
      <c r="ATA47" s="8"/>
      <c r="ATB47" s="8"/>
      <c r="ATC47" s="8"/>
      <c r="ATD47" s="8"/>
      <c r="ATE47" s="8"/>
      <c r="ATF47" s="8"/>
      <c r="ATG47" s="8"/>
      <c r="ATH47" s="8"/>
      <c r="ATI47" s="8"/>
      <c r="ATJ47" s="8"/>
      <c r="ATK47" s="8"/>
      <c r="ATL47" s="8"/>
      <c r="ATM47" s="8"/>
      <c r="ATN47" s="8"/>
      <c r="ATO47" s="8"/>
      <c r="ATP47" s="8"/>
      <c r="ATQ47" s="8"/>
      <c r="ATR47" s="8"/>
      <c r="ATS47" s="8"/>
      <c r="ATT47" s="8"/>
      <c r="ATU47" s="8"/>
      <c r="ATV47" s="8"/>
      <c r="ATW47" s="8"/>
      <c r="ATX47" s="8"/>
      <c r="ATY47" s="8"/>
      <c r="ATZ47" s="8"/>
      <c r="AUA47" s="8"/>
      <c r="AUB47" s="8"/>
      <c r="AUC47" s="8"/>
      <c r="AUD47" s="8"/>
      <c r="AUE47" s="8"/>
      <c r="AUF47" s="8"/>
      <c r="AUG47" s="8"/>
      <c r="AUH47" s="8"/>
      <c r="AUI47" s="8"/>
      <c r="AUJ47" s="8"/>
      <c r="AUK47" s="8"/>
      <c r="AUL47" s="8"/>
      <c r="AUM47" s="8"/>
      <c r="AUN47" s="8"/>
      <c r="AUO47" s="8"/>
      <c r="AUP47" s="8"/>
      <c r="AUQ47" s="8"/>
      <c r="AUR47" s="8"/>
      <c r="AUS47" s="8"/>
      <c r="AUT47" s="8"/>
      <c r="AUU47" s="8"/>
      <c r="AUV47" s="8"/>
      <c r="AUW47" s="8"/>
      <c r="AUX47" s="8"/>
      <c r="AUY47" s="8"/>
      <c r="AUZ47" s="8"/>
      <c r="AVA47" s="8"/>
      <c r="AVB47" s="8"/>
      <c r="AVC47" s="8"/>
      <c r="AVD47" s="8"/>
      <c r="AVE47" s="8"/>
      <c r="AVF47" s="8"/>
      <c r="AVG47" s="8"/>
      <c r="AVH47" s="8"/>
      <c r="AVI47" s="8"/>
      <c r="AVJ47" s="8"/>
      <c r="AVK47" s="8"/>
      <c r="AVL47" s="8"/>
      <c r="AVM47" s="8"/>
      <c r="AVN47" s="8"/>
      <c r="AVO47" s="8"/>
      <c r="AVP47" s="8"/>
      <c r="AVQ47" s="8"/>
      <c r="AVR47" s="8"/>
      <c r="AVS47" s="8"/>
      <c r="AVT47" s="8"/>
      <c r="AVU47" s="8"/>
      <c r="AVV47" s="8"/>
      <c r="AVW47" s="8"/>
      <c r="AVX47" s="8"/>
      <c r="AVY47" s="8"/>
      <c r="AVZ47" s="8"/>
      <c r="AWA47" s="8"/>
      <c r="AWB47" s="8"/>
      <c r="AWC47" s="8"/>
      <c r="AWD47" s="8"/>
      <c r="AWE47" s="8"/>
      <c r="AWF47" s="8"/>
      <c r="AWG47" s="8"/>
      <c r="AWH47" s="8"/>
      <c r="AWI47" s="8"/>
      <c r="AWJ47" s="8"/>
      <c r="AWK47" s="8"/>
      <c r="AWL47" s="8"/>
      <c r="AWM47" s="8"/>
      <c r="AWN47" s="8"/>
      <c r="AWO47" s="8"/>
      <c r="AWP47" s="8"/>
      <c r="AWQ47" s="8"/>
      <c r="AWR47" s="8"/>
      <c r="AWS47" s="8"/>
      <c r="AWT47" s="8"/>
      <c r="AWU47" s="8"/>
      <c r="AWV47" s="8"/>
      <c r="AWW47" s="8"/>
      <c r="AWX47" s="8"/>
      <c r="AWY47" s="8"/>
      <c r="AWZ47" s="8"/>
      <c r="AXA47" s="8"/>
      <c r="AXB47" s="8"/>
      <c r="AXC47" s="8"/>
      <c r="AXD47" s="8"/>
      <c r="AXE47" s="8"/>
      <c r="AXF47" s="8"/>
      <c r="AXG47" s="8"/>
      <c r="AXH47" s="8"/>
      <c r="AXI47" s="8"/>
      <c r="AXJ47" s="8"/>
      <c r="AXK47" s="8"/>
      <c r="AXL47" s="8"/>
      <c r="AXM47" s="8"/>
      <c r="AXN47" s="8"/>
      <c r="AXO47" s="8"/>
      <c r="AXP47" s="8"/>
      <c r="AXQ47" s="8"/>
      <c r="AXR47" s="8"/>
      <c r="AXS47" s="8"/>
      <c r="AXT47" s="8"/>
      <c r="AXU47" s="8"/>
      <c r="AXV47" s="8"/>
      <c r="AXW47" s="8"/>
      <c r="AXX47" s="8"/>
      <c r="AXY47" s="8"/>
      <c r="AXZ47" s="8"/>
      <c r="AYA47" s="8"/>
      <c r="AYB47" s="8"/>
      <c r="AYC47" s="8"/>
      <c r="AYD47" s="8"/>
      <c r="AYE47" s="8"/>
      <c r="AYF47" s="8"/>
      <c r="AYG47" s="8"/>
      <c r="AYH47" s="8"/>
      <c r="AYI47" s="8"/>
      <c r="AYJ47" s="8"/>
      <c r="AYK47" s="8"/>
      <c r="AYL47" s="8"/>
      <c r="AYM47" s="8"/>
      <c r="AYN47" s="8"/>
      <c r="AYO47" s="8"/>
      <c r="AYP47" s="8"/>
      <c r="AYQ47" s="8"/>
      <c r="AYR47" s="8"/>
      <c r="AYS47" s="8"/>
      <c r="AYT47" s="8"/>
      <c r="AYU47" s="8"/>
      <c r="AYV47" s="8"/>
      <c r="AYW47" s="8"/>
      <c r="AYX47" s="8"/>
      <c r="AYY47" s="8"/>
      <c r="AYZ47" s="8"/>
      <c r="AZA47" s="8"/>
      <c r="AZB47" s="8"/>
      <c r="AZC47" s="8"/>
      <c r="AZD47" s="8"/>
      <c r="AZE47" s="8"/>
      <c r="AZF47" s="8"/>
      <c r="AZG47" s="8"/>
      <c r="AZH47" s="8"/>
      <c r="AZI47" s="8"/>
      <c r="AZJ47" s="8"/>
      <c r="AZK47" s="8"/>
      <c r="AZL47" s="8"/>
      <c r="AZM47" s="8"/>
      <c r="AZN47" s="8"/>
      <c r="AZO47" s="8"/>
      <c r="AZP47" s="8"/>
      <c r="AZQ47" s="8"/>
      <c r="AZR47" s="8"/>
      <c r="AZS47" s="8"/>
      <c r="AZT47" s="8"/>
      <c r="AZU47" s="8"/>
      <c r="AZV47" s="8"/>
      <c r="AZW47" s="8"/>
      <c r="AZX47" s="8"/>
      <c r="AZY47" s="8"/>
      <c r="AZZ47" s="8"/>
      <c r="BAA47" s="8"/>
      <c r="BAB47" s="8"/>
      <c r="BAC47" s="8"/>
      <c r="BAD47" s="8"/>
      <c r="BAE47" s="8"/>
      <c r="BAF47" s="8"/>
      <c r="BAG47" s="8"/>
      <c r="BAH47" s="8"/>
      <c r="BAI47" s="8"/>
      <c r="BAJ47" s="8"/>
      <c r="BAK47" s="8"/>
      <c r="BAL47" s="8"/>
      <c r="BAM47" s="8"/>
      <c r="BAN47" s="8"/>
      <c r="BAO47" s="8"/>
      <c r="BAP47" s="8"/>
      <c r="BAQ47" s="8"/>
      <c r="BAR47" s="8"/>
      <c r="BAS47" s="8"/>
      <c r="BAT47" s="8"/>
      <c r="BAU47" s="8"/>
      <c r="BAV47" s="8"/>
      <c r="BAW47" s="8"/>
      <c r="BAX47" s="8"/>
      <c r="BAY47" s="8"/>
      <c r="BAZ47" s="8"/>
      <c r="BBA47" s="8"/>
      <c r="BBB47" s="8"/>
      <c r="BBC47" s="8"/>
      <c r="BBD47" s="8"/>
      <c r="BBE47" s="8"/>
      <c r="BBF47" s="8"/>
      <c r="BBG47" s="8"/>
      <c r="BBH47" s="8"/>
      <c r="BBI47" s="8"/>
      <c r="BBJ47" s="8"/>
      <c r="BBK47" s="8"/>
      <c r="BBL47" s="8"/>
      <c r="BBM47" s="8"/>
      <c r="BBN47" s="8"/>
      <c r="BBO47" s="8"/>
      <c r="BBP47" s="8"/>
      <c r="BBQ47" s="8"/>
      <c r="BBR47" s="8"/>
      <c r="BBS47" s="8"/>
      <c r="BBT47" s="8"/>
      <c r="BBU47" s="8"/>
      <c r="BBV47" s="8"/>
      <c r="BBW47" s="8"/>
      <c r="BBX47" s="8"/>
      <c r="BBY47" s="8"/>
      <c r="BBZ47" s="8"/>
      <c r="BCA47" s="8"/>
      <c r="BCB47" s="8"/>
      <c r="BCC47" s="8"/>
      <c r="BCD47" s="8"/>
      <c r="BCE47" s="8"/>
      <c r="BCF47" s="8"/>
      <c r="BCG47" s="8"/>
      <c r="BCH47" s="8"/>
      <c r="BCI47" s="8"/>
      <c r="BCJ47" s="8"/>
      <c r="BCK47" s="8"/>
      <c r="BCL47" s="8"/>
      <c r="BCM47" s="8"/>
      <c r="BCN47" s="8"/>
      <c r="BCO47" s="8"/>
      <c r="BCP47" s="8"/>
      <c r="BCQ47" s="8"/>
      <c r="BCR47" s="8"/>
      <c r="BCS47" s="8"/>
      <c r="BCT47" s="8"/>
      <c r="BCU47" s="8"/>
      <c r="BCV47" s="8"/>
      <c r="BCW47" s="8"/>
      <c r="BCX47" s="8"/>
      <c r="BCY47" s="8"/>
      <c r="BCZ47" s="8"/>
      <c r="BDA47" s="8"/>
      <c r="BDB47" s="8"/>
      <c r="BDC47" s="8"/>
      <c r="BDD47" s="8"/>
      <c r="BDE47" s="8"/>
      <c r="BDF47" s="8"/>
      <c r="BDG47" s="8"/>
      <c r="BDH47" s="8"/>
      <c r="BDI47" s="8"/>
      <c r="BDJ47" s="8"/>
      <c r="BDK47" s="8"/>
      <c r="BDL47" s="8"/>
      <c r="BDM47" s="8"/>
      <c r="BDN47" s="8"/>
      <c r="BDO47" s="8"/>
      <c r="BDP47" s="8"/>
      <c r="BDQ47" s="8"/>
      <c r="BDR47" s="8"/>
      <c r="BDS47" s="8"/>
      <c r="BDT47" s="8"/>
      <c r="BDU47" s="8"/>
      <c r="BDV47" s="8"/>
      <c r="BDW47" s="8"/>
      <c r="BDX47" s="8"/>
      <c r="BDY47" s="8"/>
      <c r="BDZ47" s="8"/>
      <c r="BEA47" s="8"/>
      <c r="BEB47" s="8"/>
      <c r="BEC47" s="8"/>
      <c r="BED47" s="8"/>
      <c r="BEE47" s="8"/>
      <c r="BEF47" s="8"/>
      <c r="BEG47" s="8"/>
      <c r="BEH47" s="8"/>
      <c r="BEI47" s="8"/>
      <c r="BEJ47" s="8"/>
      <c r="BEK47" s="8"/>
      <c r="BEL47" s="8"/>
      <c r="BEM47" s="8"/>
      <c r="BEN47" s="8"/>
      <c r="BEO47" s="8"/>
      <c r="BEP47" s="8"/>
      <c r="BEQ47" s="8"/>
      <c r="BER47" s="8"/>
      <c r="BES47" s="8"/>
      <c r="BET47" s="8"/>
      <c r="BEU47" s="8"/>
      <c r="BEV47" s="8"/>
      <c r="BEW47" s="8"/>
      <c r="BEX47" s="8"/>
      <c r="BEY47" s="8"/>
      <c r="BEZ47" s="8"/>
      <c r="BFA47" s="8"/>
      <c r="BFB47" s="8"/>
      <c r="BFC47" s="8"/>
      <c r="BFD47" s="8"/>
      <c r="BFE47" s="8"/>
      <c r="BFF47" s="8"/>
      <c r="BFG47" s="8"/>
      <c r="BFH47" s="8"/>
      <c r="BFI47" s="8"/>
      <c r="BFJ47" s="8"/>
      <c r="BFK47" s="8"/>
      <c r="BFL47" s="8"/>
      <c r="BFM47" s="8"/>
      <c r="BFN47" s="8"/>
      <c r="BFO47" s="8"/>
      <c r="BFP47" s="8"/>
      <c r="BFQ47" s="8"/>
      <c r="BFR47" s="8"/>
      <c r="BFS47" s="8"/>
      <c r="BFT47" s="8"/>
      <c r="BFU47" s="8"/>
      <c r="BFV47" s="8"/>
      <c r="BFW47" s="8"/>
      <c r="BFX47" s="8"/>
      <c r="BFY47" s="8"/>
      <c r="BFZ47" s="8"/>
      <c r="BGA47" s="8"/>
      <c r="BGB47" s="8"/>
      <c r="BGC47" s="8"/>
      <c r="BGD47" s="8"/>
      <c r="BGE47" s="8"/>
      <c r="BGF47" s="8"/>
      <c r="BGG47" s="8"/>
      <c r="BGH47" s="8"/>
      <c r="BGI47" s="8"/>
      <c r="BGJ47" s="8"/>
      <c r="BGK47" s="8"/>
      <c r="BGL47" s="8"/>
      <c r="BGM47" s="8"/>
      <c r="BGN47" s="8"/>
      <c r="BGO47" s="8"/>
      <c r="BGP47" s="8"/>
      <c r="BGQ47" s="8"/>
      <c r="BGR47" s="8"/>
      <c r="BGS47" s="8"/>
      <c r="BGT47" s="8"/>
      <c r="BGU47" s="8"/>
      <c r="BGV47" s="8"/>
      <c r="BGW47" s="8"/>
      <c r="BGX47" s="8"/>
      <c r="BGY47" s="8"/>
      <c r="BGZ47" s="8"/>
      <c r="BHA47" s="8"/>
      <c r="BHB47" s="8"/>
      <c r="BHC47" s="8"/>
      <c r="BHD47" s="8"/>
      <c r="BHE47" s="8"/>
      <c r="BHF47" s="8"/>
      <c r="BHG47" s="8"/>
      <c r="BHH47" s="8"/>
      <c r="BHI47" s="8"/>
      <c r="BHJ47" s="8"/>
      <c r="BHK47" s="8"/>
      <c r="BHL47" s="8"/>
      <c r="BHM47" s="8"/>
      <c r="BHN47" s="8"/>
      <c r="BHO47" s="8"/>
      <c r="BHP47" s="8"/>
      <c r="BHQ47" s="8"/>
      <c r="BHR47" s="8"/>
      <c r="BHS47" s="8"/>
      <c r="BHT47" s="8"/>
      <c r="BHU47" s="8"/>
      <c r="BHV47" s="8"/>
      <c r="BHW47" s="8"/>
      <c r="BHX47" s="8"/>
      <c r="BHY47" s="8"/>
      <c r="BHZ47" s="8"/>
      <c r="BIA47" s="8"/>
      <c r="BIB47" s="8"/>
      <c r="BIC47" s="8"/>
      <c r="BID47" s="8"/>
      <c r="BIE47" s="8"/>
      <c r="BIF47" s="8"/>
      <c r="BIG47" s="8"/>
      <c r="BIH47" s="8"/>
      <c r="BII47" s="8"/>
      <c r="BIJ47" s="8"/>
      <c r="BIK47" s="8"/>
      <c r="BIL47" s="8"/>
      <c r="BIM47" s="8"/>
      <c r="BIN47" s="8"/>
      <c r="BIO47" s="8"/>
      <c r="BIP47" s="8"/>
      <c r="BIQ47" s="8"/>
      <c r="BIR47" s="8"/>
      <c r="BIS47" s="8"/>
      <c r="BIT47" s="8"/>
      <c r="BIU47" s="8"/>
      <c r="BIV47" s="8"/>
      <c r="BIW47" s="8"/>
      <c r="BIX47" s="8"/>
      <c r="BIY47" s="8"/>
      <c r="BIZ47" s="8"/>
      <c r="BJA47" s="8"/>
      <c r="BJB47" s="8"/>
      <c r="BJC47" s="8"/>
      <c r="BJD47" s="8"/>
      <c r="BJE47" s="8"/>
      <c r="BJF47" s="8"/>
      <c r="BJG47" s="8"/>
      <c r="BJH47" s="8"/>
      <c r="BJI47" s="8"/>
      <c r="BJJ47" s="8"/>
      <c r="BJK47" s="8"/>
      <c r="BJL47" s="8"/>
      <c r="BJM47" s="8"/>
      <c r="BJN47" s="8"/>
      <c r="BJO47" s="8"/>
      <c r="BJP47" s="8"/>
      <c r="BJQ47" s="8"/>
      <c r="BJR47" s="8"/>
      <c r="BJS47" s="8"/>
      <c r="BJT47" s="8"/>
      <c r="BJU47" s="8"/>
      <c r="BJV47" s="8"/>
      <c r="BJW47" s="8"/>
      <c r="BJX47" s="8"/>
      <c r="BJY47" s="8"/>
      <c r="BJZ47" s="8"/>
      <c r="BKA47" s="8"/>
      <c r="BKB47" s="8"/>
      <c r="BKC47" s="8"/>
      <c r="BKD47" s="8"/>
      <c r="BKE47" s="8"/>
      <c r="BKF47" s="8"/>
      <c r="BKG47" s="8"/>
      <c r="BKH47" s="8"/>
      <c r="BKI47" s="8"/>
      <c r="BKJ47" s="8"/>
      <c r="BKK47" s="8"/>
      <c r="BKL47" s="8"/>
      <c r="BKM47" s="8"/>
      <c r="BKN47" s="8"/>
      <c r="BKO47" s="8"/>
      <c r="BKP47" s="8"/>
      <c r="BKQ47" s="8"/>
      <c r="BKR47" s="8"/>
      <c r="BKS47" s="8"/>
      <c r="BKT47" s="8"/>
      <c r="BKU47" s="8"/>
      <c r="BKV47" s="8"/>
      <c r="BKW47" s="8"/>
      <c r="BKX47" s="8"/>
      <c r="BKY47" s="8"/>
      <c r="BKZ47" s="8"/>
      <c r="BLA47" s="8"/>
      <c r="BLB47" s="8"/>
      <c r="BLC47" s="8"/>
      <c r="BLD47" s="8"/>
      <c r="BLE47" s="8"/>
      <c r="BLF47" s="8"/>
      <c r="BLG47" s="8"/>
      <c r="BLH47" s="8"/>
      <c r="BLI47" s="8"/>
      <c r="BLJ47" s="8"/>
      <c r="BLK47" s="8"/>
      <c r="BLL47" s="8"/>
      <c r="BLM47" s="8"/>
      <c r="BLN47" s="8"/>
      <c r="BLO47" s="8"/>
      <c r="BLP47" s="8"/>
      <c r="BLQ47" s="8"/>
      <c r="BLR47" s="8"/>
      <c r="BLS47" s="8"/>
      <c r="BLT47" s="8"/>
      <c r="BLU47" s="8"/>
      <c r="BLV47" s="8"/>
      <c r="BLW47" s="8"/>
      <c r="BLX47" s="8"/>
      <c r="BLY47" s="8"/>
      <c r="BLZ47" s="8"/>
      <c r="BMA47" s="8"/>
      <c r="BMB47" s="8"/>
      <c r="BMC47" s="8"/>
      <c r="BMD47" s="8"/>
      <c r="BME47" s="8"/>
      <c r="BMF47" s="8"/>
      <c r="BMG47" s="8"/>
      <c r="BMH47" s="8"/>
      <c r="BMI47" s="8"/>
      <c r="BMJ47" s="8"/>
      <c r="BMK47" s="8"/>
      <c r="BML47" s="8"/>
      <c r="BMM47" s="8"/>
      <c r="BMN47" s="8"/>
      <c r="BMO47" s="8"/>
      <c r="BMP47" s="8"/>
      <c r="BMQ47" s="8"/>
      <c r="BMR47" s="8"/>
      <c r="BMS47" s="8"/>
      <c r="BMT47" s="8"/>
      <c r="BMU47" s="8"/>
      <c r="BMV47" s="8"/>
      <c r="BMW47" s="8"/>
      <c r="BMX47" s="8"/>
      <c r="BMY47" s="8"/>
      <c r="BMZ47" s="8"/>
      <c r="BNA47" s="8"/>
      <c r="BNB47" s="8"/>
      <c r="BNC47" s="8"/>
      <c r="BND47" s="8"/>
      <c r="BNE47" s="8"/>
      <c r="BNF47" s="8"/>
      <c r="BNG47" s="8"/>
      <c r="BNH47" s="8"/>
      <c r="BNI47" s="8"/>
      <c r="BNJ47" s="8"/>
      <c r="BNK47" s="8"/>
      <c r="BNL47" s="8"/>
      <c r="BNM47" s="8"/>
      <c r="BNN47" s="8"/>
      <c r="BNO47" s="8"/>
      <c r="BNP47" s="8"/>
      <c r="BNQ47" s="8"/>
      <c r="BNR47" s="8"/>
      <c r="BNS47" s="8"/>
      <c r="BNT47" s="8"/>
      <c r="BNU47" s="8"/>
      <c r="BNV47" s="8"/>
      <c r="BNW47" s="8"/>
      <c r="BNX47" s="8"/>
      <c r="BNY47" s="8"/>
      <c r="BNZ47" s="8"/>
      <c r="BOA47" s="8"/>
      <c r="BOB47" s="8"/>
      <c r="BOC47" s="8"/>
      <c r="BOD47" s="8"/>
      <c r="BOE47" s="8"/>
      <c r="BOF47" s="8"/>
      <c r="BOG47" s="8"/>
      <c r="BOH47" s="8"/>
      <c r="BOI47" s="8"/>
      <c r="BOJ47" s="8"/>
      <c r="BOK47" s="8"/>
      <c r="BOL47" s="8"/>
      <c r="BOM47" s="8"/>
      <c r="BON47" s="8"/>
      <c r="BOO47" s="8"/>
      <c r="BOP47" s="8"/>
      <c r="BOQ47" s="8"/>
      <c r="BOR47" s="8"/>
      <c r="BOS47" s="8"/>
      <c r="BOT47" s="8"/>
      <c r="BOU47" s="8"/>
      <c r="BOV47" s="8"/>
      <c r="BOW47" s="8"/>
      <c r="BOX47" s="8"/>
      <c r="BOY47" s="8"/>
      <c r="BOZ47" s="8"/>
      <c r="BPA47" s="8"/>
      <c r="BPB47" s="8"/>
      <c r="BPC47" s="8"/>
      <c r="BPD47" s="8"/>
      <c r="BPE47" s="8"/>
      <c r="BPF47" s="8"/>
      <c r="BPG47" s="8"/>
      <c r="BPH47" s="8"/>
      <c r="BPI47" s="8"/>
      <c r="BPJ47" s="8"/>
      <c r="BPK47" s="8"/>
      <c r="BPL47" s="8"/>
      <c r="BPM47" s="8"/>
      <c r="BPN47" s="8"/>
      <c r="BPO47" s="8"/>
      <c r="BPP47" s="8"/>
      <c r="BPQ47" s="8"/>
      <c r="BPR47" s="8"/>
      <c r="BPS47" s="8"/>
      <c r="BPT47" s="8"/>
      <c r="BPU47" s="8"/>
      <c r="BPV47" s="8"/>
      <c r="BPW47" s="8"/>
      <c r="BPX47" s="8"/>
      <c r="BPY47" s="8"/>
      <c r="BPZ47" s="8"/>
      <c r="BQA47" s="8"/>
      <c r="BQB47" s="8"/>
      <c r="BQC47" s="8"/>
      <c r="BQD47" s="8"/>
      <c r="BQE47" s="8"/>
      <c r="BQF47" s="8"/>
      <c r="BQG47" s="8"/>
      <c r="BQH47" s="8"/>
      <c r="BQI47" s="8"/>
      <c r="BQJ47" s="8"/>
      <c r="BQK47" s="8"/>
      <c r="BQL47" s="8"/>
      <c r="BQM47" s="8"/>
      <c r="BQN47" s="8"/>
      <c r="BQO47" s="8"/>
      <c r="BQP47" s="8"/>
      <c r="BQQ47" s="8"/>
      <c r="BQR47" s="8"/>
      <c r="BQS47" s="8"/>
      <c r="BQT47" s="8"/>
      <c r="BQU47" s="8"/>
      <c r="BQV47" s="8"/>
      <c r="BQW47" s="8"/>
      <c r="BQX47" s="8"/>
      <c r="BQY47" s="8"/>
      <c r="BQZ47" s="8"/>
      <c r="BRA47" s="8"/>
      <c r="BRB47" s="8"/>
      <c r="BRC47" s="8"/>
      <c r="BRD47" s="8"/>
      <c r="BRE47" s="8"/>
      <c r="BRF47" s="8"/>
      <c r="BRG47" s="8"/>
      <c r="BRH47" s="8"/>
      <c r="BRI47" s="8"/>
      <c r="BRJ47" s="8"/>
      <c r="BRK47" s="8"/>
      <c r="BRL47" s="8"/>
      <c r="BRM47" s="8"/>
      <c r="BRN47" s="8"/>
      <c r="BRO47" s="8"/>
      <c r="BRP47" s="8"/>
      <c r="BRQ47" s="8"/>
      <c r="BRR47" s="8"/>
      <c r="BRS47" s="8"/>
      <c r="BRT47" s="8"/>
      <c r="BRU47" s="8"/>
      <c r="BRV47" s="8"/>
      <c r="BRZ47" s="8"/>
      <c r="BSA47" s="8"/>
      <c r="BSB47" s="8"/>
      <c r="BSC47" s="8"/>
      <c r="BSD47" s="8"/>
      <c r="BSE47" s="8"/>
      <c r="BSF47" s="8"/>
      <c r="BSG47" s="8"/>
      <c r="BSH47" s="8"/>
      <c r="BSI47" s="8"/>
      <c r="BSJ47" s="8"/>
      <c r="BSK47" s="8"/>
      <c r="BSL47" s="8"/>
      <c r="BSM47" s="8"/>
      <c r="BSN47" s="8"/>
      <c r="BSO47" s="8"/>
      <c r="BSP47" s="8"/>
      <c r="BSQ47" s="8"/>
      <c r="BSR47" s="8"/>
      <c r="BSS47" s="8"/>
      <c r="BST47" s="8"/>
      <c r="BSU47" s="8"/>
      <c r="BSV47" s="8"/>
      <c r="BSW47" s="8"/>
      <c r="BSX47" s="8"/>
      <c r="BSY47" s="8"/>
      <c r="BSZ47" s="8"/>
      <c r="BTA47" s="8"/>
      <c r="BTB47" s="8"/>
      <c r="BTC47" s="8"/>
      <c r="BTD47" s="8"/>
      <c r="BTE47" s="8"/>
      <c r="BTF47" s="8"/>
      <c r="BTG47" s="8"/>
      <c r="BTH47" s="8"/>
      <c r="BTI47" s="8"/>
      <c r="BTJ47" s="8"/>
      <c r="BTK47" s="8"/>
      <c r="BTL47" s="8"/>
      <c r="BTM47" s="8"/>
      <c r="BTN47" s="8"/>
      <c r="BTO47" s="8"/>
      <c r="BTP47" s="8"/>
      <c r="BTQ47" s="8"/>
      <c r="BTR47" s="8"/>
      <c r="BTS47" s="8"/>
      <c r="BTT47" s="8"/>
      <c r="BTU47" s="8"/>
      <c r="BTV47" s="8"/>
      <c r="BTW47" s="8"/>
      <c r="BTX47" s="8"/>
      <c r="BTY47" s="8"/>
      <c r="BTZ47" s="8"/>
      <c r="BUA47" s="8"/>
      <c r="BUB47" s="8"/>
      <c r="BUC47" s="8"/>
      <c r="BUD47" s="8"/>
      <c r="BUE47" s="8"/>
      <c r="BUF47" s="8"/>
      <c r="BUG47" s="8"/>
      <c r="BUH47" s="8"/>
      <c r="BUI47" s="8"/>
      <c r="BUJ47" s="8"/>
    </row>
    <row r="48" spans="1:1908" s="6" customFormat="1" ht="39.75" customHeight="1" x14ac:dyDescent="0.3">
      <c r="A48" s="34">
        <v>47</v>
      </c>
      <c r="B48" s="32">
        <v>64944</v>
      </c>
      <c r="C48" s="48" t="s">
        <v>135</v>
      </c>
      <c r="D48" s="9">
        <v>596</v>
      </c>
      <c r="E48" s="46" t="s">
        <v>169</v>
      </c>
      <c r="F48" s="35" t="s">
        <v>33</v>
      </c>
      <c r="G48" s="35" t="s">
        <v>280</v>
      </c>
      <c r="H48" s="35" t="s">
        <v>281</v>
      </c>
      <c r="I48" s="35" t="s">
        <v>215</v>
      </c>
      <c r="J48" s="35" t="s">
        <v>282</v>
      </c>
      <c r="K48" s="35" t="s">
        <v>283</v>
      </c>
      <c r="L48" s="35" t="s">
        <v>215</v>
      </c>
      <c r="M48" s="7">
        <v>15</v>
      </c>
      <c r="N48" s="10">
        <f t="shared" si="0"/>
        <v>6</v>
      </c>
      <c r="O48" s="7">
        <v>15</v>
      </c>
      <c r="P48" s="10">
        <f t="shared" si="1"/>
        <v>6</v>
      </c>
      <c r="Q48" s="7">
        <v>40</v>
      </c>
      <c r="R48" s="10">
        <f t="shared" si="2"/>
        <v>16</v>
      </c>
      <c r="S48" s="7">
        <v>20</v>
      </c>
      <c r="T48" s="10">
        <f t="shared" si="3"/>
        <v>12</v>
      </c>
      <c r="U48" s="7">
        <v>20</v>
      </c>
      <c r="V48" s="10">
        <f t="shared" si="4"/>
        <v>12</v>
      </c>
      <c r="W48" s="7">
        <v>20</v>
      </c>
      <c r="X48" s="10">
        <f t="shared" si="5"/>
        <v>12</v>
      </c>
      <c r="Y48" s="10">
        <f t="shared" si="6"/>
        <v>64</v>
      </c>
      <c r="Z48" s="7">
        <v>0</v>
      </c>
      <c r="AA48" s="7">
        <v>0</v>
      </c>
      <c r="AB48" s="10">
        <f t="shared" si="7"/>
        <v>0</v>
      </c>
      <c r="AC48" s="7">
        <v>2.5</v>
      </c>
      <c r="AD48" s="38">
        <f t="shared" si="8"/>
        <v>66.5</v>
      </c>
      <c r="AE48" s="10" t="s">
        <v>335</v>
      </c>
      <c r="AF48" s="10" t="s">
        <v>335</v>
      </c>
      <c r="AG48" s="43">
        <v>230469</v>
      </c>
      <c r="AH48" s="14">
        <f t="shared" si="9"/>
        <v>115234.5</v>
      </c>
      <c r="AI48" s="14">
        <f t="shared" si="10"/>
        <v>0</v>
      </c>
      <c r="AJ48" s="14">
        <f t="shared" si="13"/>
        <v>0</v>
      </c>
      <c r="AK48" s="13">
        <f t="shared" si="12"/>
        <v>0</v>
      </c>
      <c r="AL48" s="57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  <c r="AMJ48" s="8"/>
      <c r="AMK48" s="8"/>
      <c r="AML48" s="8"/>
      <c r="AMM48" s="8"/>
      <c r="AMN48" s="8"/>
      <c r="AMO48" s="8"/>
      <c r="AMP48" s="8"/>
      <c r="AMQ48" s="8"/>
      <c r="AMR48" s="8"/>
      <c r="AMS48" s="8"/>
      <c r="AMT48" s="8"/>
      <c r="AMU48" s="8"/>
      <c r="AMV48" s="8"/>
      <c r="AMW48" s="8"/>
      <c r="AMX48" s="8"/>
      <c r="AMY48" s="8"/>
      <c r="AMZ48" s="8"/>
      <c r="ANA48" s="8"/>
      <c r="ANB48" s="8"/>
      <c r="ANC48" s="8"/>
      <c r="AND48" s="8"/>
      <c r="ANE48" s="8"/>
      <c r="ANF48" s="8"/>
      <c r="ANG48" s="8"/>
      <c r="ANH48" s="8"/>
      <c r="ANI48" s="8"/>
      <c r="ANJ48" s="8"/>
      <c r="ANK48" s="8"/>
      <c r="ANL48" s="8"/>
      <c r="ANM48" s="8"/>
      <c r="ANN48" s="8"/>
      <c r="ANO48" s="8"/>
      <c r="ANP48" s="8"/>
      <c r="ANQ48" s="8"/>
      <c r="ANR48" s="8"/>
      <c r="ANS48" s="8"/>
      <c r="ANT48" s="8"/>
      <c r="ANU48" s="8"/>
      <c r="ANV48" s="8"/>
      <c r="ANW48" s="8"/>
      <c r="ANX48" s="8"/>
      <c r="ANY48" s="8"/>
      <c r="ANZ48" s="8"/>
      <c r="AOA48" s="8"/>
      <c r="AOB48" s="8"/>
      <c r="AOC48" s="8"/>
      <c r="AOD48" s="8"/>
      <c r="AOE48" s="8"/>
      <c r="AOF48" s="8"/>
      <c r="AOG48" s="8"/>
      <c r="AOH48" s="8"/>
      <c r="AOI48" s="8"/>
      <c r="AOJ48" s="8"/>
      <c r="AOK48" s="8"/>
      <c r="AOL48" s="8"/>
      <c r="AOM48" s="8"/>
      <c r="AON48" s="8"/>
      <c r="AOO48" s="8"/>
      <c r="AOP48" s="8"/>
      <c r="AOQ48" s="8"/>
      <c r="AOR48" s="8"/>
      <c r="AOS48" s="8"/>
      <c r="AOT48" s="8"/>
      <c r="AOU48" s="8"/>
      <c r="AOV48" s="8"/>
      <c r="AOW48" s="8"/>
      <c r="AOX48" s="8"/>
      <c r="AOY48" s="8"/>
      <c r="AOZ48" s="8"/>
      <c r="APA48" s="8"/>
      <c r="APB48" s="8"/>
      <c r="APC48" s="8"/>
      <c r="APD48" s="8"/>
      <c r="APE48" s="8"/>
      <c r="APF48" s="8"/>
      <c r="APG48" s="8"/>
      <c r="APH48" s="8"/>
      <c r="API48" s="8"/>
      <c r="APJ48" s="8"/>
      <c r="APK48" s="8"/>
      <c r="APL48" s="8"/>
      <c r="APM48" s="8"/>
      <c r="APN48" s="8"/>
      <c r="APO48" s="8"/>
      <c r="APP48" s="8"/>
      <c r="APQ48" s="8"/>
      <c r="APR48" s="8"/>
      <c r="APS48" s="8"/>
      <c r="APT48" s="8"/>
      <c r="APU48" s="8"/>
      <c r="APV48" s="8"/>
      <c r="APW48" s="8"/>
      <c r="APX48" s="8"/>
      <c r="APY48" s="8"/>
      <c r="APZ48" s="8"/>
      <c r="AQA48" s="8"/>
      <c r="AQB48" s="8"/>
      <c r="AQC48" s="8"/>
      <c r="AQD48" s="8"/>
      <c r="AQE48" s="8"/>
      <c r="AQF48" s="8"/>
      <c r="AQG48" s="8"/>
      <c r="AQH48" s="8"/>
      <c r="AQI48" s="8"/>
      <c r="AQJ48" s="8"/>
      <c r="AQK48" s="8"/>
      <c r="AQL48" s="8"/>
      <c r="AQM48" s="8"/>
      <c r="AQN48" s="8"/>
      <c r="AQO48" s="8"/>
      <c r="AQP48" s="8"/>
      <c r="AQQ48" s="8"/>
      <c r="AQR48" s="8"/>
      <c r="AQS48" s="8"/>
      <c r="AQT48" s="8"/>
      <c r="AQU48" s="8"/>
      <c r="AQV48" s="8"/>
      <c r="AQW48" s="8"/>
      <c r="AQX48" s="8"/>
      <c r="AQY48" s="8"/>
      <c r="AQZ48" s="8"/>
      <c r="ARA48" s="8"/>
      <c r="ARB48" s="8"/>
      <c r="ARC48" s="8"/>
      <c r="ARD48" s="8"/>
      <c r="ARE48" s="8"/>
      <c r="ARF48" s="8"/>
      <c r="ARG48" s="8"/>
      <c r="ARH48" s="8"/>
      <c r="ARI48" s="8"/>
      <c r="ARJ48" s="8"/>
      <c r="ARK48" s="8"/>
      <c r="ARL48" s="8"/>
      <c r="ARM48" s="8"/>
      <c r="ARN48" s="8"/>
      <c r="ARO48" s="8"/>
      <c r="ARP48" s="8"/>
      <c r="ARQ48" s="8"/>
      <c r="ARR48" s="8"/>
      <c r="ARS48" s="8"/>
      <c r="ART48" s="8"/>
      <c r="ARU48" s="8"/>
      <c r="ARV48" s="8"/>
      <c r="ARW48" s="8"/>
      <c r="ARX48" s="8"/>
      <c r="ARY48" s="8"/>
      <c r="ARZ48" s="8"/>
      <c r="ASA48" s="8"/>
      <c r="ASB48" s="8"/>
      <c r="ASC48" s="8"/>
      <c r="ASD48" s="8"/>
      <c r="ASE48" s="8"/>
      <c r="ASF48" s="8"/>
      <c r="ASG48" s="8"/>
      <c r="ASH48" s="8"/>
      <c r="ASI48" s="8"/>
      <c r="ASJ48" s="8"/>
      <c r="ASK48" s="8"/>
      <c r="ASL48" s="8"/>
      <c r="ASM48" s="8"/>
      <c r="ASN48" s="8"/>
      <c r="ASO48" s="8"/>
      <c r="ASP48" s="8"/>
      <c r="ASQ48" s="8"/>
      <c r="ASR48" s="8"/>
      <c r="ASS48" s="8"/>
      <c r="AST48" s="8"/>
      <c r="ASU48" s="8"/>
      <c r="ASV48" s="8"/>
      <c r="ASW48" s="8"/>
      <c r="ASX48" s="8"/>
      <c r="ASY48" s="8"/>
      <c r="ASZ48" s="8"/>
      <c r="ATA48" s="8"/>
      <c r="ATB48" s="8"/>
      <c r="ATC48" s="8"/>
      <c r="ATD48" s="8"/>
      <c r="ATE48" s="8"/>
      <c r="ATF48" s="8"/>
      <c r="ATG48" s="8"/>
      <c r="ATH48" s="8"/>
      <c r="ATI48" s="8"/>
      <c r="ATJ48" s="8"/>
      <c r="ATK48" s="8"/>
      <c r="ATL48" s="8"/>
      <c r="ATM48" s="8"/>
      <c r="ATN48" s="8"/>
      <c r="ATO48" s="8"/>
      <c r="ATP48" s="8"/>
      <c r="ATQ48" s="8"/>
      <c r="ATR48" s="8"/>
      <c r="ATS48" s="8"/>
      <c r="ATT48" s="8"/>
      <c r="ATU48" s="8"/>
      <c r="ATV48" s="8"/>
      <c r="ATW48" s="8"/>
      <c r="ATX48" s="8"/>
      <c r="ATY48" s="8"/>
      <c r="ATZ48" s="8"/>
      <c r="AUA48" s="8"/>
      <c r="AUB48" s="8"/>
      <c r="AUC48" s="8"/>
      <c r="AUD48" s="8"/>
      <c r="AUE48" s="8"/>
      <c r="AUF48" s="8"/>
      <c r="AUG48" s="8"/>
      <c r="AUH48" s="8"/>
      <c r="AUI48" s="8"/>
      <c r="AUJ48" s="8"/>
      <c r="AUK48" s="8"/>
      <c r="AUL48" s="8"/>
      <c r="AUM48" s="8"/>
      <c r="AUN48" s="8"/>
      <c r="AUO48" s="8"/>
      <c r="AUP48" s="8"/>
      <c r="AUQ48" s="8"/>
      <c r="AUR48" s="8"/>
      <c r="AUS48" s="8"/>
      <c r="AUT48" s="8"/>
      <c r="AUU48" s="8"/>
      <c r="AUV48" s="8"/>
      <c r="AUW48" s="8"/>
      <c r="AUX48" s="8"/>
      <c r="AUY48" s="8"/>
      <c r="AUZ48" s="8"/>
      <c r="AVA48" s="8"/>
      <c r="AVB48" s="8"/>
      <c r="AVC48" s="8"/>
      <c r="AVD48" s="8"/>
      <c r="AVE48" s="8"/>
      <c r="AVF48" s="8"/>
      <c r="AVG48" s="8"/>
      <c r="AVH48" s="8"/>
      <c r="AVI48" s="8"/>
      <c r="AVJ48" s="8"/>
      <c r="AVK48" s="8"/>
      <c r="AVL48" s="8"/>
      <c r="AVM48" s="8"/>
      <c r="AVN48" s="8"/>
      <c r="AVO48" s="8"/>
      <c r="AVP48" s="8"/>
      <c r="AVQ48" s="8"/>
      <c r="AVR48" s="8"/>
      <c r="AVS48" s="8"/>
      <c r="AVT48" s="8"/>
      <c r="AVU48" s="8"/>
      <c r="AVV48" s="8"/>
      <c r="AVW48" s="8"/>
      <c r="AVX48" s="8"/>
      <c r="AVY48" s="8"/>
      <c r="AVZ48" s="8"/>
      <c r="AWA48" s="8"/>
      <c r="AWB48" s="8"/>
      <c r="AWC48" s="8"/>
      <c r="AWD48" s="8"/>
      <c r="AWE48" s="8"/>
      <c r="AWF48" s="8"/>
      <c r="AWG48" s="8"/>
      <c r="AWH48" s="8"/>
      <c r="AWI48" s="8"/>
      <c r="AWJ48" s="8"/>
      <c r="AWK48" s="8"/>
      <c r="AWL48" s="8"/>
      <c r="AWM48" s="8"/>
      <c r="AWN48" s="8"/>
      <c r="AWO48" s="8"/>
      <c r="AWP48" s="8"/>
      <c r="AWQ48" s="8"/>
      <c r="AWR48" s="8"/>
      <c r="AWS48" s="8"/>
      <c r="AWT48" s="8"/>
      <c r="AWU48" s="8"/>
      <c r="AWV48" s="8"/>
      <c r="AWW48" s="8"/>
      <c r="AWX48" s="8"/>
      <c r="AWY48" s="8"/>
      <c r="AWZ48" s="8"/>
      <c r="AXA48" s="8"/>
      <c r="AXB48" s="8"/>
      <c r="AXC48" s="8"/>
      <c r="AXD48" s="8"/>
      <c r="AXE48" s="8"/>
      <c r="AXF48" s="8"/>
      <c r="AXG48" s="8"/>
      <c r="AXH48" s="8"/>
      <c r="AXI48" s="8"/>
      <c r="AXJ48" s="8"/>
      <c r="AXK48" s="8"/>
      <c r="AXL48" s="8"/>
      <c r="AXM48" s="8"/>
      <c r="AXN48" s="8"/>
      <c r="AXO48" s="8"/>
      <c r="AXP48" s="8"/>
      <c r="AXQ48" s="8"/>
      <c r="AXR48" s="8"/>
      <c r="AXS48" s="8"/>
      <c r="AXT48" s="8"/>
      <c r="AXU48" s="8"/>
      <c r="AXV48" s="8"/>
      <c r="AXW48" s="8"/>
      <c r="AXX48" s="8"/>
      <c r="AXY48" s="8"/>
      <c r="AXZ48" s="8"/>
      <c r="AYA48" s="8"/>
      <c r="AYB48" s="8"/>
      <c r="AYC48" s="8"/>
      <c r="AYD48" s="8"/>
      <c r="AYE48" s="8"/>
      <c r="AYF48" s="8"/>
      <c r="AYG48" s="8"/>
      <c r="AYH48" s="8"/>
      <c r="AYI48" s="8"/>
      <c r="AYJ48" s="8"/>
      <c r="AYK48" s="8"/>
      <c r="AYL48" s="8"/>
      <c r="AYM48" s="8"/>
      <c r="AYN48" s="8"/>
      <c r="AYO48" s="8"/>
      <c r="AYP48" s="8"/>
      <c r="AYQ48" s="8"/>
      <c r="AYR48" s="8"/>
      <c r="AYS48" s="8"/>
      <c r="AYT48" s="8"/>
      <c r="AYU48" s="8"/>
      <c r="AYV48" s="8"/>
      <c r="AYW48" s="8"/>
      <c r="AYX48" s="8"/>
      <c r="AYY48" s="8"/>
      <c r="AYZ48" s="8"/>
      <c r="AZA48" s="8"/>
      <c r="AZB48" s="8"/>
      <c r="AZC48" s="8"/>
      <c r="AZD48" s="8"/>
      <c r="AZE48" s="8"/>
      <c r="AZF48" s="8"/>
      <c r="AZG48" s="8"/>
      <c r="AZH48" s="8"/>
      <c r="AZI48" s="8"/>
      <c r="AZJ48" s="8"/>
      <c r="AZK48" s="8"/>
      <c r="AZL48" s="8"/>
      <c r="AZM48" s="8"/>
      <c r="AZN48" s="8"/>
      <c r="AZO48" s="8"/>
      <c r="AZP48" s="8"/>
      <c r="AZQ48" s="8"/>
      <c r="AZR48" s="8"/>
      <c r="AZS48" s="8"/>
      <c r="AZT48" s="8"/>
      <c r="AZU48" s="8"/>
      <c r="AZV48" s="8"/>
      <c r="AZW48" s="8"/>
      <c r="AZX48" s="8"/>
      <c r="AZY48" s="8"/>
      <c r="AZZ48" s="8"/>
      <c r="BAA48" s="8"/>
      <c r="BAB48" s="8"/>
      <c r="BAC48" s="8"/>
      <c r="BAD48" s="8"/>
      <c r="BAE48" s="8"/>
      <c r="BAF48" s="8"/>
      <c r="BAG48" s="8"/>
      <c r="BAH48" s="8"/>
      <c r="BAI48" s="8"/>
      <c r="BAJ48" s="8"/>
      <c r="BAK48" s="8"/>
      <c r="BAL48" s="8"/>
      <c r="BAM48" s="8"/>
      <c r="BAN48" s="8"/>
      <c r="BAO48" s="8"/>
      <c r="BAP48" s="8"/>
      <c r="BAQ48" s="8"/>
      <c r="BAR48" s="8"/>
      <c r="BAS48" s="8"/>
      <c r="BAT48" s="8"/>
      <c r="BAU48" s="8"/>
      <c r="BAV48" s="8"/>
      <c r="BAW48" s="8"/>
      <c r="BAX48" s="8"/>
      <c r="BAY48" s="8"/>
      <c r="BAZ48" s="8"/>
      <c r="BBA48" s="8"/>
      <c r="BBB48" s="8"/>
      <c r="BBC48" s="8"/>
      <c r="BBD48" s="8"/>
      <c r="BBE48" s="8"/>
      <c r="BBF48" s="8"/>
      <c r="BBG48" s="8"/>
      <c r="BBH48" s="8"/>
      <c r="BBI48" s="8"/>
      <c r="BBJ48" s="8"/>
      <c r="BBK48" s="8"/>
      <c r="BBL48" s="8"/>
      <c r="BBM48" s="8"/>
      <c r="BBN48" s="8"/>
      <c r="BBO48" s="8"/>
      <c r="BBP48" s="8"/>
      <c r="BBQ48" s="8"/>
      <c r="BBR48" s="8"/>
      <c r="BBS48" s="8"/>
      <c r="BBT48" s="8"/>
      <c r="BBU48" s="8"/>
      <c r="BBV48" s="8"/>
      <c r="BBW48" s="8"/>
      <c r="BBX48" s="8"/>
      <c r="BBY48" s="8"/>
      <c r="BBZ48" s="8"/>
      <c r="BCA48" s="8"/>
      <c r="BCB48" s="8"/>
      <c r="BCC48" s="8"/>
      <c r="BCD48" s="8"/>
      <c r="BCE48" s="8"/>
      <c r="BCF48" s="8"/>
      <c r="BCG48" s="8"/>
      <c r="BCH48" s="8"/>
      <c r="BCI48" s="8"/>
      <c r="BCJ48" s="8"/>
      <c r="BCK48" s="8"/>
      <c r="BCL48" s="8"/>
      <c r="BCM48" s="8"/>
      <c r="BCN48" s="8"/>
      <c r="BCO48" s="8"/>
      <c r="BCP48" s="8"/>
      <c r="BCQ48" s="8"/>
      <c r="BCR48" s="8"/>
      <c r="BCS48" s="8"/>
      <c r="BCT48" s="8"/>
      <c r="BCU48" s="8"/>
      <c r="BCV48" s="8"/>
      <c r="BCW48" s="8"/>
      <c r="BCX48" s="8"/>
      <c r="BCY48" s="8"/>
      <c r="BCZ48" s="8"/>
      <c r="BDA48" s="8"/>
      <c r="BDB48" s="8"/>
      <c r="BDC48" s="8"/>
      <c r="BDD48" s="8"/>
      <c r="BDE48" s="8"/>
      <c r="BDF48" s="8"/>
      <c r="BDG48" s="8"/>
      <c r="BDH48" s="8"/>
      <c r="BDI48" s="8"/>
      <c r="BDJ48" s="8"/>
      <c r="BDK48" s="8"/>
      <c r="BDL48" s="8"/>
      <c r="BDM48" s="8"/>
      <c r="BDN48" s="8"/>
      <c r="BDO48" s="8"/>
      <c r="BDP48" s="8"/>
      <c r="BDQ48" s="8"/>
      <c r="BDR48" s="8"/>
      <c r="BDS48" s="8"/>
      <c r="BDT48" s="8"/>
      <c r="BDU48" s="8"/>
      <c r="BDV48" s="8"/>
      <c r="BDW48" s="8"/>
      <c r="BDX48" s="8"/>
      <c r="BDY48" s="8"/>
      <c r="BDZ48" s="8"/>
      <c r="BEA48" s="8"/>
      <c r="BEB48" s="8"/>
      <c r="BEC48" s="8"/>
      <c r="BED48" s="8"/>
      <c r="BEE48" s="8"/>
      <c r="BEF48" s="8"/>
      <c r="BEG48" s="8"/>
      <c r="BEH48" s="8"/>
      <c r="BEI48" s="8"/>
      <c r="BEJ48" s="8"/>
      <c r="BEK48" s="8"/>
      <c r="BEL48" s="8"/>
      <c r="BEM48" s="8"/>
      <c r="BEN48" s="8"/>
      <c r="BEO48" s="8"/>
      <c r="BEP48" s="8"/>
      <c r="BEQ48" s="8"/>
      <c r="BER48" s="8"/>
      <c r="BES48" s="8"/>
      <c r="BET48" s="8"/>
      <c r="BEU48" s="8"/>
      <c r="BEV48" s="8"/>
      <c r="BEW48" s="8"/>
      <c r="BEX48" s="8"/>
      <c r="BEY48" s="8"/>
      <c r="BEZ48" s="8"/>
      <c r="BFA48" s="8"/>
      <c r="BFB48" s="8"/>
      <c r="BFC48" s="8"/>
      <c r="BFD48" s="8"/>
      <c r="BFE48" s="8"/>
      <c r="BFF48" s="8"/>
      <c r="BFG48" s="8"/>
      <c r="BFH48" s="8"/>
      <c r="BFI48" s="8"/>
      <c r="BFJ48" s="8"/>
      <c r="BFK48" s="8"/>
      <c r="BFL48" s="8"/>
      <c r="BFM48" s="8"/>
      <c r="BFN48" s="8"/>
      <c r="BFO48" s="8"/>
      <c r="BFP48" s="8"/>
      <c r="BFQ48" s="8"/>
      <c r="BFR48" s="8"/>
      <c r="BFS48" s="8"/>
      <c r="BFT48" s="8"/>
      <c r="BFU48" s="8"/>
      <c r="BFV48" s="8"/>
      <c r="BFW48" s="8"/>
      <c r="BFX48" s="8"/>
      <c r="BFY48" s="8"/>
      <c r="BFZ48" s="8"/>
      <c r="BGA48" s="8"/>
      <c r="BGB48" s="8"/>
      <c r="BGC48" s="8"/>
      <c r="BGD48" s="8"/>
      <c r="BGE48" s="8"/>
      <c r="BGF48" s="8"/>
      <c r="BGG48" s="8"/>
      <c r="BGH48" s="8"/>
      <c r="BGI48" s="8"/>
      <c r="BGJ48" s="8"/>
      <c r="BGK48" s="8"/>
      <c r="BGL48" s="8"/>
      <c r="BGM48" s="8"/>
      <c r="BGN48" s="8"/>
      <c r="BGO48" s="8"/>
      <c r="BGP48" s="8"/>
      <c r="BGQ48" s="8"/>
      <c r="BGR48" s="8"/>
      <c r="BGS48" s="8"/>
      <c r="BGT48" s="8"/>
      <c r="BGU48" s="8"/>
      <c r="BGV48" s="8"/>
      <c r="BGW48" s="8"/>
      <c r="BGX48" s="8"/>
      <c r="BGY48" s="8"/>
      <c r="BGZ48" s="8"/>
      <c r="BHA48" s="8"/>
      <c r="BHB48" s="8"/>
      <c r="BHC48" s="8"/>
      <c r="BHD48" s="8"/>
      <c r="BHE48" s="8"/>
      <c r="BHF48" s="8"/>
      <c r="BHG48" s="8"/>
      <c r="BHH48" s="8"/>
      <c r="BHI48" s="8"/>
      <c r="BHJ48" s="8"/>
      <c r="BHK48" s="8"/>
      <c r="BHL48" s="8"/>
      <c r="BHM48" s="8"/>
      <c r="BHN48" s="8"/>
      <c r="BHO48" s="8"/>
      <c r="BHP48" s="8"/>
      <c r="BHQ48" s="8"/>
      <c r="BHR48" s="8"/>
      <c r="BHS48" s="8"/>
      <c r="BHT48" s="8"/>
      <c r="BHU48" s="8"/>
      <c r="BHV48" s="8"/>
      <c r="BHW48" s="8"/>
      <c r="BHX48" s="8"/>
      <c r="BHY48" s="8"/>
      <c r="BHZ48" s="8"/>
      <c r="BIA48" s="8"/>
      <c r="BIB48" s="8"/>
      <c r="BIC48" s="8"/>
      <c r="BID48" s="8"/>
      <c r="BIE48" s="8"/>
      <c r="BIF48" s="8"/>
      <c r="BIG48" s="8"/>
      <c r="BIH48" s="8"/>
      <c r="BII48" s="8"/>
      <c r="BIJ48" s="8"/>
      <c r="BIK48" s="8"/>
      <c r="BIL48" s="8"/>
      <c r="BIM48" s="8"/>
      <c r="BIN48" s="8"/>
      <c r="BIO48" s="8"/>
      <c r="BIP48" s="8"/>
      <c r="BIQ48" s="8"/>
      <c r="BIR48" s="8"/>
      <c r="BIS48" s="8"/>
      <c r="BIT48" s="8"/>
      <c r="BIU48" s="8"/>
      <c r="BIV48" s="8"/>
      <c r="BIW48" s="8"/>
      <c r="BIX48" s="8"/>
      <c r="BIY48" s="8"/>
      <c r="BIZ48" s="8"/>
      <c r="BJA48" s="8"/>
      <c r="BJB48" s="8"/>
      <c r="BJC48" s="8"/>
      <c r="BJD48" s="8"/>
      <c r="BJE48" s="8"/>
      <c r="BJF48" s="8"/>
      <c r="BJG48" s="8"/>
      <c r="BJH48" s="8"/>
      <c r="BJI48" s="8"/>
      <c r="BJJ48" s="8"/>
      <c r="BJK48" s="8"/>
      <c r="BJL48" s="8"/>
      <c r="BJM48" s="8"/>
      <c r="BJN48" s="8"/>
      <c r="BJO48" s="8"/>
      <c r="BJP48" s="8"/>
      <c r="BJQ48" s="8"/>
      <c r="BJR48" s="8"/>
      <c r="BJS48" s="8"/>
      <c r="BJT48" s="8"/>
      <c r="BJU48" s="8"/>
      <c r="BJV48" s="8"/>
      <c r="BJW48" s="8"/>
      <c r="BJX48" s="8"/>
      <c r="BJY48" s="8"/>
      <c r="BJZ48" s="8"/>
      <c r="BKA48" s="8"/>
      <c r="BKB48" s="8"/>
      <c r="BKC48" s="8"/>
      <c r="BKD48" s="8"/>
      <c r="BKE48" s="8"/>
      <c r="BKF48" s="8"/>
      <c r="BKG48" s="8"/>
      <c r="BKH48" s="8"/>
      <c r="BKI48" s="8"/>
      <c r="BKJ48" s="8"/>
      <c r="BKK48" s="8"/>
      <c r="BKL48" s="8"/>
      <c r="BKM48" s="8"/>
      <c r="BKN48" s="8"/>
      <c r="BKO48" s="8"/>
      <c r="BKP48" s="8"/>
      <c r="BKQ48" s="8"/>
      <c r="BKR48" s="8"/>
      <c r="BKS48" s="8"/>
      <c r="BKT48" s="8"/>
      <c r="BKU48" s="8"/>
      <c r="BKV48" s="8"/>
      <c r="BKW48" s="8"/>
      <c r="BKX48" s="8"/>
      <c r="BKY48" s="8"/>
      <c r="BKZ48" s="8"/>
      <c r="BLA48" s="8"/>
      <c r="BLB48" s="8"/>
      <c r="BLC48" s="8"/>
      <c r="BLD48" s="8"/>
      <c r="BLE48" s="8"/>
      <c r="BLF48" s="8"/>
      <c r="BLG48" s="8"/>
      <c r="BLH48" s="8"/>
      <c r="BLI48" s="8"/>
      <c r="BLJ48" s="8"/>
      <c r="BLK48" s="8"/>
      <c r="BLL48" s="8"/>
      <c r="BLM48" s="8"/>
      <c r="BLN48" s="8"/>
      <c r="BLO48" s="8"/>
      <c r="BLP48" s="8"/>
      <c r="BLQ48" s="8"/>
      <c r="BLR48" s="8"/>
      <c r="BLS48" s="8"/>
      <c r="BLT48" s="8"/>
      <c r="BLU48" s="8"/>
      <c r="BLV48" s="8"/>
      <c r="BLW48" s="8"/>
      <c r="BLX48" s="8"/>
      <c r="BLY48" s="8"/>
      <c r="BLZ48" s="8"/>
      <c r="BMA48" s="8"/>
      <c r="BMB48" s="8"/>
      <c r="BMC48" s="8"/>
      <c r="BMD48" s="8"/>
      <c r="BME48" s="8"/>
      <c r="BMF48" s="8"/>
      <c r="BMG48" s="8"/>
      <c r="BMH48" s="8"/>
      <c r="BMI48" s="8"/>
      <c r="BMJ48" s="8"/>
      <c r="BMK48" s="8"/>
      <c r="BML48" s="8"/>
      <c r="BMM48" s="8"/>
      <c r="BMN48" s="8"/>
      <c r="BMO48" s="8"/>
      <c r="BMP48" s="8"/>
      <c r="BMQ48" s="8"/>
      <c r="BMR48" s="8"/>
      <c r="BMS48" s="8"/>
      <c r="BMT48" s="8"/>
      <c r="BMU48" s="8"/>
      <c r="BMV48" s="8"/>
      <c r="BMW48" s="8"/>
      <c r="BMX48" s="8"/>
      <c r="BMY48" s="8"/>
      <c r="BMZ48" s="8"/>
      <c r="BNA48" s="8"/>
      <c r="BNB48" s="8"/>
      <c r="BNC48" s="8"/>
      <c r="BND48" s="8"/>
      <c r="BNE48" s="8"/>
      <c r="BNF48" s="8"/>
      <c r="BNG48" s="8"/>
      <c r="BNH48" s="8"/>
      <c r="BNI48" s="8"/>
      <c r="BNJ48" s="8"/>
      <c r="BNK48" s="8"/>
      <c r="BNL48" s="8"/>
      <c r="BNM48" s="8"/>
      <c r="BNN48" s="8"/>
      <c r="BNO48" s="8"/>
      <c r="BNP48" s="8"/>
      <c r="BNQ48" s="8"/>
      <c r="BNR48" s="8"/>
      <c r="BNS48" s="8"/>
      <c r="BNT48" s="8"/>
      <c r="BNU48" s="8"/>
      <c r="BNV48" s="8"/>
      <c r="BNW48" s="8"/>
      <c r="BNX48" s="8"/>
      <c r="BNY48" s="8"/>
      <c r="BNZ48" s="8"/>
      <c r="BOA48" s="8"/>
      <c r="BOB48" s="8"/>
      <c r="BOC48" s="8"/>
      <c r="BOD48" s="8"/>
      <c r="BOE48" s="8"/>
      <c r="BOF48" s="8"/>
      <c r="BOG48" s="8"/>
      <c r="BOH48" s="8"/>
      <c r="BOI48" s="8"/>
      <c r="BOJ48" s="8"/>
      <c r="BOK48" s="8"/>
      <c r="BOL48" s="8"/>
      <c r="BOM48" s="8"/>
      <c r="BON48" s="8"/>
      <c r="BOO48" s="8"/>
      <c r="BOP48" s="8"/>
      <c r="BOQ48" s="8"/>
      <c r="BOR48" s="8"/>
      <c r="BOS48" s="8"/>
      <c r="BOT48" s="8"/>
      <c r="BOU48" s="8"/>
      <c r="BOV48" s="8"/>
      <c r="BOW48" s="8"/>
      <c r="BOX48" s="8"/>
      <c r="BOY48" s="8"/>
      <c r="BOZ48" s="8"/>
      <c r="BPA48" s="8"/>
      <c r="BPB48" s="8"/>
      <c r="BPC48" s="8"/>
      <c r="BPD48" s="8"/>
      <c r="BPE48" s="8"/>
      <c r="BPF48" s="8"/>
      <c r="BPG48" s="8"/>
      <c r="BPH48" s="8"/>
      <c r="BPI48" s="8"/>
      <c r="BPJ48" s="8"/>
      <c r="BPK48" s="8"/>
      <c r="BPL48" s="8"/>
      <c r="BPM48" s="8"/>
      <c r="BPN48" s="8"/>
      <c r="BPO48" s="8"/>
      <c r="BPP48" s="8"/>
      <c r="BPQ48" s="8"/>
      <c r="BPR48" s="8"/>
      <c r="BPS48" s="8"/>
      <c r="BPT48" s="8"/>
      <c r="BPU48" s="8"/>
      <c r="BPV48" s="8"/>
      <c r="BPW48" s="8"/>
      <c r="BPX48" s="8"/>
      <c r="BPY48" s="8"/>
      <c r="BPZ48" s="8"/>
      <c r="BQA48" s="8"/>
      <c r="BQB48" s="8"/>
      <c r="BQC48" s="8"/>
      <c r="BQD48" s="8"/>
      <c r="BQE48" s="8"/>
      <c r="BQF48" s="8"/>
      <c r="BQG48" s="8"/>
      <c r="BQH48" s="8"/>
      <c r="BQI48" s="8"/>
      <c r="BQJ48" s="8"/>
      <c r="BQK48" s="8"/>
      <c r="BQL48" s="8"/>
      <c r="BQM48" s="8"/>
      <c r="BQN48" s="8"/>
      <c r="BQO48" s="8"/>
      <c r="BQP48" s="8"/>
      <c r="BQQ48" s="8"/>
      <c r="BQR48" s="8"/>
      <c r="BQS48" s="8"/>
      <c r="BQT48" s="8"/>
      <c r="BQU48" s="8"/>
      <c r="BQV48" s="8"/>
      <c r="BQW48" s="8"/>
      <c r="BQX48" s="8"/>
      <c r="BQY48" s="8"/>
      <c r="BQZ48" s="8"/>
      <c r="BRA48" s="8"/>
      <c r="BRB48" s="8"/>
      <c r="BRC48" s="8"/>
      <c r="BRD48" s="8"/>
      <c r="BRE48" s="8"/>
      <c r="BRF48" s="8"/>
      <c r="BRG48" s="8"/>
      <c r="BRH48" s="8"/>
      <c r="BRI48" s="8"/>
      <c r="BRJ48" s="8"/>
      <c r="BRK48" s="8"/>
      <c r="BRL48" s="8"/>
      <c r="BRM48" s="8"/>
      <c r="BRN48" s="8"/>
      <c r="BRO48" s="8"/>
      <c r="BRP48" s="8"/>
      <c r="BRQ48" s="8"/>
      <c r="BRR48" s="8"/>
      <c r="BRS48" s="8"/>
      <c r="BRT48" s="8"/>
      <c r="BRU48" s="8"/>
      <c r="BRV48" s="8"/>
      <c r="BRZ48" s="8"/>
      <c r="BSA48" s="8"/>
      <c r="BSB48" s="8"/>
      <c r="BSC48" s="8"/>
      <c r="BSD48" s="8"/>
      <c r="BSE48" s="8"/>
      <c r="BSF48" s="8"/>
      <c r="BSG48" s="8"/>
      <c r="BSH48" s="8"/>
      <c r="BSI48" s="8"/>
      <c r="BSJ48" s="8"/>
      <c r="BSK48" s="8"/>
      <c r="BSL48" s="8"/>
      <c r="BSM48" s="8"/>
      <c r="BSN48" s="8"/>
      <c r="BSO48" s="8"/>
      <c r="BSP48" s="8"/>
      <c r="BSQ48" s="8"/>
      <c r="BSR48" s="8"/>
      <c r="BSS48" s="8"/>
      <c r="BST48" s="8"/>
      <c r="BSU48" s="8"/>
      <c r="BSV48" s="8"/>
      <c r="BSW48" s="8"/>
      <c r="BSX48" s="8"/>
      <c r="BSY48" s="8"/>
      <c r="BSZ48" s="8"/>
      <c r="BTA48" s="8"/>
      <c r="BTB48" s="8"/>
      <c r="BTC48" s="8"/>
      <c r="BTD48" s="8"/>
      <c r="BTE48" s="8"/>
      <c r="BTF48" s="8"/>
      <c r="BTG48" s="8"/>
      <c r="BTH48" s="8"/>
      <c r="BTI48" s="8"/>
      <c r="BTJ48" s="8"/>
      <c r="BTK48" s="8"/>
      <c r="BTL48" s="8"/>
      <c r="BTM48" s="8"/>
      <c r="BTN48" s="8"/>
      <c r="BTO48" s="8"/>
      <c r="BTP48" s="8"/>
      <c r="BTQ48" s="8"/>
      <c r="BTR48" s="8"/>
      <c r="BTS48" s="8"/>
      <c r="BTT48" s="8"/>
      <c r="BTU48" s="8"/>
      <c r="BTV48" s="8"/>
      <c r="BTW48" s="8"/>
      <c r="BTX48" s="8"/>
      <c r="BTY48" s="8"/>
      <c r="BTZ48" s="8"/>
      <c r="BUA48" s="8"/>
      <c r="BUB48" s="8"/>
      <c r="BUC48" s="8"/>
      <c r="BUD48" s="8"/>
      <c r="BUE48" s="8"/>
      <c r="BUF48" s="8"/>
      <c r="BUG48" s="8"/>
      <c r="BUH48" s="8"/>
      <c r="BUI48" s="8"/>
      <c r="BUJ48" s="8"/>
    </row>
    <row r="49" spans="1:1908" s="6" customFormat="1" ht="39.75" customHeight="1" x14ac:dyDescent="0.3">
      <c r="A49" s="34">
        <v>48</v>
      </c>
      <c r="B49" s="32">
        <v>64890</v>
      </c>
      <c r="C49" s="48" t="s">
        <v>135</v>
      </c>
      <c r="D49" s="9">
        <v>596</v>
      </c>
      <c r="E49" s="46" t="s">
        <v>166</v>
      </c>
      <c r="F49" s="35" t="s">
        <v>80</v>
      </c>
      <c r="G49" s="35" t="s">
        <v>284</v>
      </c>
      <c r="H49" s="35" t="s">
        <v>189</v>
      </c>
      <c r="I49" s="35" t="s">
        <v>186</v>
      </c>
      <c r="J49" s="35" t="s">
        <v>285</v>
      </c>
      <c r="K49" s="35" t="s">
        <v>190</v>
      </c>
      <c r="L49" s="35" t="s">
        <v>186</v>
      </c>
      <c r="M49" s="7">
        <v>15</v>
      </c>
      <c r="N49" s="10">
        <f t="shared" si="0"/>
        <v>6</v>
      </c>
      <c r="O49" s="7">
        <v>15</v>
      </c>
      <c r="P49" s="10">
        <f t="shared" si="1"/>
        <v>6</v>
      </c>
      <c r="Q49" s="7">
        <v>30</v>
      </c>
      <c r="R49" s="10">
        <f t="shared" si="2"/>
        <v>12</v>
      </c>
      <c r="S49" s="7">
        <v>20</v>
      </c>
      <c r="T49" s="10">
        <f t="shared" si="3"/>
        <v>12</v>
      </c>
      <c r="U49" s="7">
        <v>30</v>
      </c>
      <c r="V49" s="10">
        <f t="shared" si="4"/>
        <v>18</v>
      </c>
      <c r="W49" s="7">
        <v>20</v>
      </c>
      <c r="X49" s="10">
        <f t="shared" si="5"/>
        <v>12</v>
      </c>
      <c r="Y49" s="10">
        <f t="shared" si="6"/>
        <v>66</v>
      </c>
      <c r="Z49" s="7">
        <v>0</v>
      </c>
      <c r="AA49" s="7">
        <v>0</v>
      </c>
      <c r="AB49" s="10">
        <f t="shared" si="7"/>
        <v>0</v>
      </c>
      <c r="AC49" s="7">
        <v>0</v>
      </c>
      <c r="AD49" s="38">
        <f t="shared" si="8"/>
        <v>66</v>
      </c>
      <c r="AE49" s="10" t="s">
        <v>334</v>
      </c>
      <c r="AF49" s="10" t="s">
        <v>334</v>
      </c>
      <c r="AG49" s="43">
        <v>227131.87</v>
      </c>
      <c r="AH49" s="14">
        <f t="shared" si="9"/>
        <v>113565.94</v>
      </c>
      <c r="AI49" s="14">
        <f t="shared" si="10"/>
        <v>0</v>
      </c>
      <c r="AJ49" s="14">
        <f t="shared" si="13"/>
        <v>0</v>
      </c>
      <c r="AK49" s="13">
        <f t="shared" si="12"/>
        <v>0</v>
      </c>
      <c r="AL49" s="57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  <c r="AMJ49" s="8"/>
      <c r="AMK49" s="8"/>
      <c r="AML49" s="8"/>
      <c r="AMM49" s="8"/>
      <c r="AMN49" s="8"/>
      <c r="AMO49" s="8"/>
      <c r="AMP49" s="8"/>
      <c r="AMQ49" s="8"/>
      <c r="AMR49" s="8"/>
      <c r="AMS49" s="8"/>
      <c r="AMT49" s="8"/>
      <c r="AMU49" s="8"/>
      <c r="AMV49" s="8"/>
      <c r="AMW49" s="8"/>
      <c r="AMX49" s="8"/>
      <c r="AMY49" s="8"/>
      <c r="AMZ49" s="8"/>
      <c r="ANA49" s="8"/>
      <c r="ANB49" s="8"/>
      <c r="ANC49" s="8"/>
      <c r="AND49" s="8"/>
      <c r="ANE49" s="8"/>
      <c r="ANF49" s="8"/>
      <c r="ANG49" s="8"/>
      <c r="ANH49" s="8"/>
      <c r="ANI49" s="8"/>
      <c r="ANJ49" s="8"/>
      <c r="ANK49" s="8"/>
      <c r="ANL49" s="8"/>
      <c r="ANM49" s="8"/>
      <c r="ANN49" s="8"/>
      <c r="ANO49" s="8"/>
      <c r="ANP49" s="8"/>
      <c r="ANQ49" s="8"/>
      <c r="ANR49" s="8"/>
      <c r="ANS49" s="8"/>
      <c r="ANT49" s="8"/>
      <c r="ANU49" s="8"/>
      <c r="ANV49" s="8"/>
      <c r="ANW49" s="8"/>
      <c r="ANX49" s="8"/>
      <c r="ANY49" s="8"/>
      <c r="ANZ49" s="8"/>
      <c r="AOA49" s="8"/>
      <c r="AOB49" s="8"/>
      <c r="AOC49" s="8"/>
      <c r="AOD49" s="8"/>
      <c r="AOE49" s="8"/>
      <c r="AOF49" s="8"/>
      <c r="AOG49" s="8"/>
      <c r="AOH49" s="8"/>
      <c r="AOI49" s="8"/>
      <c r="AOJ49" s="8"/>
      <c r="AOK49" s="8"/>
      <c r="AOL49" s="8"/>
      <c r="AOM49" s="8"/>
      <c r="AON49" s="8"/>
      <c r="AOO49" s="8"/>
      <c r="AOP49" s="8"/>
      <c r="AOQ49" s="8"/>
      <c r="AOR49" s="8"/>
      <c r="AOS49" s="8"/>
      <c r="AOT49" s="8"/>
      <c r="AOU49" s="8"/>
      <c r="AOV49" s="8"/>
      <c r="AOW49" s="8"/>
      <c r="AOX49" s="8"/>
      <c r="AOY49" s="8"/>
      <c r="AOZ49" s="8"/>
      <c r="APA49" s="8"/>
      <c r="APB49" s="8"/>
      <c r="APC49" s="8"/>
      <c r="APD49" s="8"/>
      <c r="APE49" s="8"/>
      <c r="APF49" s="8"/>
      <c r="APG49" s="8"/>
      <c r="APH49" s="8"/>
      <c r="API49" s="8"/>
      <c r="APJ49" s="8"/>
      <c r="APK49" s="8"/>
      <c r="APL49" s="8"/>
      <c r="APM49" s="8"/>
      <c r="APN49" s="8"/>
      <c r="APO49" s="8"/>
      <c r="APP49" s="8"/>
      <c r="APQ49" s="8"/>
      <c r="APR49" s="8"/>
      <c r="APS49" s="8"/>
      <c r="APT49" s="8"/>
      <c r="APU49" s="8"/>
      <c r="APV49" s="8"/>
      <c r="APW49" s="8"/>
      <c r="APX49" s="8"/>
      <c r="APY49" s="8"/>
      <c r="APZ49" s="8"/>
      <c r="AQA49" s="8"/>
      <c r="AQB49" s="8"/>
      <c r="AQC49" s="8"/>
      <c r="AQD49" s="8"/>
      <c r="AQE49" s="8"/>
      <c r="AQF49" s="8"/>
      <c r="AQG49" s="8"/>
      <c r="AQH49" s="8"/>
      <c r="AQI49" s="8"/>
      <c r="AQJ49" s="8"/>
      <c r="AQK49" s="8"/>
      <c r="AQL49" s="8"/>
      <c r="AQM49" s="8"/>
      <c r="AQN49" s="8"/>
      <c r="AQO49" s="8"/>
      <c r="AQP49" s="8"/>
      <c r="AQQ49" s="8"/>
      <c r="AQR49" s="8"/>
      <c r="AQS49" s="8"/>
      <c r="AQT49" s="8"/>
      <c r="AQU49" s="8"/>
      <c r="AQV49" s="8"/>
      <c r="AQW49" s="8"/>
      <c r="AQX49" s="8"/>
      <c r="AQY49" s="8"/>
      <c r="AQZ49" s="8"/>
      <c r="ARA49" s="8"/>
      <c r="ARB49" s="8"/>
      <c r="ARC49" s="8"/>
      <c r="ARD49" s="8"/>
      <c r="ARE49" s="8"/>
      <c r="ARF49" s="8"/>
      <c r="ARG49" s="8"/>
      <c r="ARH49" s="8"/>
      <c r="ARI49" s="8"/>
      <c r="ARJ49" s="8"/>
      <c r="ARK49" s="8"/>
      <c r="ARL49" s="8"/>
      <c r="ARM49" s="8"/>
      <c r="ARN49" s="8"/>
      <c r="ARO49" s="8"/>
      <c r="ARP49" s="8"/>
      <c r="ARQ49" s="8"/>
      <c r="ARR49" s="8"/>
      <c r="ARS49" s="8"/>
      <c r="ART49" s="8"/>
      <c r="ARU49" s="8"/>
      <c r="ARV49" s="8"/>
      <c r="ARW49" s="8"/>
      <c r="ARX49" s="8"/>
      <c r="ARY49" s="8"/>
      <c r="ARZ49" s="8"/>
      <c r="ASA49" s="8"/>
      <c r="ASB49" s="8"/>
      <c r="ASC49" s="8"/>
      <c r="ASD49" s="8"/>
      <c r="ASE49" s="8"/>
      <c r="ASF49" s="8"/>
      <c r="ASG49" s="8"/>
      <c r="ASH49" s="8"/>
      <c r="ASI49" s="8"/>
      <c r="ASJ49" s="8"/>
      <c r="ASK49" s="8"/>
      <c r="ASL49" s="8"/>
      <c r="ASM49" s="8"/>
      <c r="ASN49" s="8"/>
      <c r="ASO49" s="8"/>
      <c r="ASP49" s="8"/>
      <c r="ASQ49" s="8"/>
      <c r="ASR49" s="8"/>
      <c r="ASS49" s="8"/>
      <c r="AST49" s="8"/>
      <c r="ASU49" s="8"/>
      <c r="ASV49" s="8"/>
      <c r="ASW49" s="8"/>
      <c r="ASX49" s="8"/>
      <c r="ASY49" s="8"/>
      <c r="ASZ49" s="8"/>
      <c r="ATA49" s="8"/>
      <c r="ATB49" s="8"/>
      <c r="ATC49" s="8"/>
      <c r="ATD49" s="8"/>
      <c r="ATE49" s="8"/>
      <c r="ATF49" s="8"/>
      <c r="ATG49" s="8"/>
      <c r="ATH49" s="8"/>
      <c r="ATI49" s="8"/>
      <c r="ATJ49" s="8"/>
      <c r="ATK49" s="8"/>
      <c r="ATL49" s="8"/>
      <c r="ATM49" s="8"/>
      <c r="ATN49" s="8"/>
      <c r="ATO49" s="8"/>
      <c r="ATP49" s="8"/>
      <c r="ATQ49" s="8"/>
      <c r="ATR49" s="8"/>
      <c r="ATS49" s="8"/>
      <c r="ATT49" s="8"/>
      <c r="ATU49" s="8"/>
      <c r="ATV49" s="8"/>
      <c r="ATW49" s="8"/>
      <c r="ATX49" s="8"/>
      <c r="ATY49" s="8"/>
      <c r="ATZ49" s="8"/>
      <c r="AUA49" s="8"/>
      <c r="AUB49" s="8"/>
      <c r="AUC49" s="8"/>
      <c r="AUD49" s="8"/>
      <c r="AUE49" s="8"/>
      <c r="AUF49" s="8"/>
      <c r="AUG49" s="8"/>
      <c r="AUH49" s="8"/>
      <c r="AUI49" s="8"/>
      <c r="AUJ49" s="8"/>
      <c r="AUK49" s="8"/>
      <c r="AUL49" s="8"/>
      <c r="AUM49" s="8"/>
      <c r="AUN49" s="8"/>
      <c r="AUO49" s="8"/>
      <c r="AUP49" s="8"/>
      <c r="AUQ49" s="8"/>
      <c r="AUR49" s="8"/>
      <c r="AUS49" s="8"/>
      <c r="AUT49" s="8"/>
      <c r="AUU49" s="8"/>
      <c r="AUV49" s="8"/>
      <c r="AUW49" s="8"/>
      <c r="AUX49" s="8"/>
      <c r="AUY49" s="8"/>
      <c r="AUZ49" s="8"/>
      <c r="AVA49" s="8"/>
      <c r="AVB49" s="8"/>
      <c r="AVC49" s="8"/>
      <c r="AVD49" s="8"/>
      <c r="AVE49" s="8"/>
      <c r="AVF49" s="8"/>
      <c r="AVG49" s="8"/>
      <c r="AVH49" s="8"/>
      <c r="AVI49" s="8"/>
      <c r="AVJ49" s="8"/>
      <c r="AVK49" s="8"/>
      <c r="AVL49" s="8"/>
      <c r="AVM49" s="8"/>
      <c r="AVN49" s="8"/>
      <c r="AVO49" s="8"/>
      <c r="AVP49" s="8"/>
      <c r="AVQ49" s="8"/>
      <c r="AVR49" s="8"/>
      <c r="AVS49" s="8"/>
      <c r="AVT49" s="8"/>
      <c r="AVU49" s="8"/>
      <c r="AVV49" s="8"/>
      <c r="AVW49" s="8"/>
      <c r="AVX49" s="8"/>
      <c r="AVY49" s="8"/>
      <c r="AVZ49" s="8"/>
      <c r="AWA49" s="8"/>
      <c r="AWB49" s="8"/>
      <c r="AWC49" s="8"/>
      <c r="AWD49" s="8"/>
      <c r="AWE49" s="8"/>
      <c r="AWF49" s="8"/>
      <c r="AWG49" s="8"/>
      <c r="AWH49" s="8"/>
      <c r="AWI49" s="8"/>
      <c r="AWJ49" s="8"/>
      <c r="AWK49" s="8"/>
      <c r="AWL49" s="8"/>
      <c r="AWM49" s="8"/>
      <c r="AWN49" s="8"/>
      <c r="AWO49" s="8"/>
      <c r="AWP49" s="8"/>
      <c r="AWQ49" s="8"/>
      <c r="AWR49" s="8"/>
      <c r="AWS49" s="8"/>
      <c r="AWT49" s="8"/>
      <c r="AWU49" s="8"/>
      <c r="AWV49" s="8"/>
      <c r="AWW49" s="8"/>
      <c r="AWX49" s="8"/>
      <c r="AWY49" s="8"/>
      <c r="AWZ49" s="8"/>
      <c r="AXA49" s="8"/>
      <c r="AXB49" s="8"/>
      <c r="AXC49" s="8"/>
      <c r="AXD49" s="8"/>
      <c r="AXE49" s="8"/>
      <c r="AXF49" s="8"/>
      <c r="AXG49" s="8"/>
      <c r="AXH49" s="8"/>
      <c r="AXI49" s="8"/>
      <c r="AXJ49" s="8"/>
      <c r="AXK49" s="8"/>
      <c r="AXL49" s="8"/>
      <c r="AXM49" s="8"/>
      <c r="AXN49" s="8"/>
      <c r="AXO49" s="8"/>
      <c r="AXP49" s="8"/>
      <c r="AXQ49" s="8"/>
      <c r="AXR49" s="8"/>
      <c r="AXS49" s="8"/>
      <c r="AXT49" s="8"/>
      <c r="AXU49" s="8"/>
      <c r="AXV49" s="8"/>
      <c r="AXW49" s="8"/>
      <c r="AXX49" s="8"/>
      <c r="AXY49" s="8"/>
      <c r="AXZ49" s="8"/>
      <c r="AYA49" s="8"/>
      <c r="AYB49" s="8"/>
      <c r="AYC49" s="8"/>
      <c r="AYD49" s="8"/>
      <c r="AYE49" s="8"/>
      <c r="AYF49" s="8"/>
      <c r="AYG49" s="8"/>
      <c r="AYH49" s="8"/>
      <c r="AYI49" s="8"/>
      <c r="AYJ49" s="8"/>
      <c r="AYK49" s="8"/>
      <c r="AYL49" s="8"/>
      <c r="AYM49" s="8"/>
      <c r="AYN49" s="8"/>
      <c r="AYO49" s="8"/>
      <c r="AYP49" s="8"/>
      <c r="AYQ49" s="8"/>
      <c r="AYR49" s="8"/>
      <c r="AYS49" s="8"/>
      <c r="AYT49" s="8"/>
      <c r="AYU49" s="8"/>
      <c r="AYV49" s="8"/>
      <c r="AYW49" s="8"/>
      <c r="AYX49" s="8"/>
      <c r="AYY49" s="8"/>
      <c r="AYZ49" s="8"/>
      <c r="AZA49" s="8"/>
      <c r="AZB49" s="8"/>
      <c r="AZC49" s="8"/>
      <c r="AZD49" s="8"/>
      <c r="AZE49" s="8"/>
      <c r="AZF49" s="8"/>
      <c r="AZG49" s="8"/>
      <c r="AZH49" s="8"/>
      <c r="AZI49" s="8"/>
      <c r="AZJ49" s="8"/>
      <c r="AZK49" s="8"/>
      <c r="AZL49" s="8"/>
      <c r="AZM49" s="8"/>
      <c r="AZN49" s="8"/>
      <c r="AZO49" s="8"/>
      <c r="AZP49" s="8"/>
      <c r="AZQ49" s="8"/>
      <c r="AZR49" s="8"/>
      <c r="AZS49" s="8"/>
      <c r="AZT49" s="8"/>
      <c r="AZU49" s="8"/>
      <c r="AZV49" s="8"/>
      <c r="AZW49" s="8"/>
      <c r="AZX49" s="8"/>
      <c r="AZY49" s="8"/>
      <c r="AZZ49" s="8"/>
      <c r="BAA49" s="8"/>
      <c r="BAB49" s="8"/>
      <c r="BAC49" s="8"/>
      <c r="BAD49" s="8"/>
      <c r="BAE49" s="8"/>
      <c r="BAF49" s="8"/>
      <c r="BAG49" s="8"/>
      <c r="BAH49" s="8"/>
      <c r="BAI49" s="8"/>
      <c r="BAJ49" s="8"/>
      <c r="BAK49" s="8"/>
      <c r="BAL49" s="8"/>
      <c r="BAM49" s="8"/>
      <c r="BAN49" s="8"/>
      <c r="BAO49" s="8"/>
      <c r="BAP49" s="8"/>
      <c r="BAQ49" s="8"/>
      <c r="BAR49" s="8"/>
      <c r="BAS49" s="8"/>
      <c r="BAT49" s="8"/>
      <c r="BAU49" s="8"/>
      <c r="BAV49" s="8"/>
      <c r="BAW49" s="8"/>
      <c r="BAX49" s="8"/>
      <c r="BAY49" s="8"/>
      <c r="BAZ49" s="8"/>
      <c r="BBA49" s="8"/>
      <c r="BBB49" s="8"/>
      <c r="BBC49" s="8"/>
      <c r="BBD49" s="8"/>
      <c r="BBE49" s="8"/>
      <c r="BBF49" s="8"/>
      <c r="BBG49" s="8"/>
      <c r="BBH49" s="8"/>
      <c r="BBI49" s="8"/>
      <c r="BBJ49" s="8"/>
      <c r="BBK49" s="8"/>
      <c r="BBL49" s="8"/>
      <c r="BBM49" s="8"/>
      <c r="BBN49" s="8"/>
      <c r="BBO49" s="8"/>
      <c r="BBP49" s="8"/>
      <c r="BBQ49" s="8"/>
      <c r="BBR49" s="8"/>
      <c r="BBS49" s="8"/>
      <c r="BBT49" s="8"/>
      <c r="BBU49" s="8"/>
      <c r="BBV49" s="8"/>
      <c r="BBW49" s="8"/>
      <c r="BBX49" s="8"/>
      <c r="BBY49" s="8"/>
      <c r="BBZ49" s="8"/>
      <c r="BCA49" s="8"/>
      <c r="BCB49" s="8"/>
      <c r="BCC49" s="8"/>
      <c r="BCD49" s="8"/>
      <c r="BCE49" s="8"/>
      <c r="BCF49" s="8"/>
      <c r="BCG49" s="8"/>
      <c r="BCH49" s="8"/>
      <c r="BCI49" s="8"/>
      <c r="BCJ49" s="8"/>
      <c r="BCK49" s="8"/>
      <c r="BCL49" s="8"/>
      <c r="BCM49" s="8"/>
      <c r="BCN49" s="8"/>
      <c r="BCO49" s="8"/>
      <c r="BCP49" s="8"/>
      <c r="BCQ49" s="8"/>
      <c r="BCR49" s="8"/>
      <c r="BCS49" s="8"/>
      <c r="BCT49" s="8"/>
      <c r="BCU49" s="8"/>
      <c r="BCV49" s="8"/>
      <c r="BCW49" s="8"/>
      <c r="BCX49" s="8"/>
      <c r="BCY49" s="8"/>
      <c r="BCZ49" s="8"/>
      <c r="BDA49" s="8"/>
      <c r="BDB49" s="8"/>
      <c r="BDC49" s="8"/>
      <c r="BDD49" s="8"/>
      <c r="BDE49" s="8"/>
      <c r="BDF49" s="8"/>
      <c r="BDG49" s="8"/>
      <c r="BDH49" s="8"/>
      <c r="BDI49" s="8"/>
      <c r="BDJ49" s="8"/>
      <c r="BDK49" s="8"/>
      <c r="BDL49" s="8"/>
      <c r="BDM49" s="8"/>
      <c r="BDN49" s="8"/>
      <c r="BDO49" s="8"/>
      <c r="BDP49" s="8"/>
      <c r="BDQ49" s="8"/>
      <c r="BDR49" s="8"/>
      <c r="BDS49" s="8"/>
      <c r="BDT49" s="8"/>
      <c r="BDU49" s="8"/>
      <c r="BDV49" s="8"/>
      <c r="BDW49" s="8"/>
      <c r="BDX49" s="8"/>
      <c r="BDY49" s="8"/>
      <c r="BDZ49" s="8"/>
      <c r="BEA49" s="8"/>
      <c r="BEB49" s="8"/>
      <c r="BEC49" s="8"/>
      <c r="BED49" s="8"/>
      <c r="BEE49" s="8"/>
      <c r="BEF49" s="8"/>
      <c r="BEG49" s="8"/>
      <c r="BEH49" s="8"/>
      <c r="BEI49" s="8"/>
      <c r="BEJ49" s="8"/>
      <c r="BEK49" s="8"/>
      <c r="BEL49" s="8"/>
      <c r="BEM49" s="8"/>
      <c r="BEN49" s="8"/>
      <c r="BEO49" s="8"/>
      <c r="BEP49" s="8"/>
      <c r="BEQ49" s="8"/>
      <c r="BER49" s="8"/>
      <c r="BES49" s="8"/>
      <c r="BET49" s="8"/>
      <c r="BEU49" s="8"/>
      <c r="BEV49" s="8"/>
      <c r="BEW49" s="8"/>
      <c r="BEX49" s="8"/>
      <c r="BEY49" s="8"/>
      <c r="BEZ49" s="8"/>
      <c r="BFA49" s="8"/>
      <c r="BFB49" s="8"/>
      <c r="BFC49" s="8"/>
      <c r="BFD49" s="8"/>
      <c r="BFE49" s="8"/>
      <c r="BFF49" s="8"/>
      <c r="BFG49" s="8"/>
      <c r="BFH49" s="8"/>
      <c r="BFI49" s="8"/>
      <c r="BFJ49" s="8"/>
      <c r="BFK49" s="8"/>
      <c r="BFL49" s="8"/>
      <c r="BFM49" s="8"/>
      <c r="BFN49" s="8"/>
      <c r="BFO49" s="8"/>
      <c r="BFP49" s="8"/>
      <c r="BFQ49" s="8"/>
      <c r="BFR49" s="8"/>
      <c r="BFS49" s="8"/>
      <c r="BFT49" s="8"/>
      <c r="BFU49" s="8"/>
      <c r="BFV49" s="8"/>
      <c r="BFW49" s="8"/>
      <c r="BFX49" s="8"/>
      <c r="BFY49" s="8"/>
      <c r="BFZ49" s="8"/>
      <c r="BGA49" s="8"/>
      <c r="BGB49" s="8"/>
      <c r="BGC49" s="8"/>
      <c r="BGD49" s="8"/>
      <c r="BGE49" s="8"/>
      <c r="BGF49" s="8"/>
      <c r="BGG49" s="8"/>
      <c r="BGH49" s="8"/>
      <c r="BGI49" s="8"/>
      <c r="BGJ49" s="8"/>
      <c r="BGK49" s="8"/>
      <c r="BGL49" s="8"/>
      <c r="BGM49" s="8"/>
      <c r="BGN49" s="8"/>
      <c r="BGO49" s="8"/>
      <c r="BGP49" s="8"/>
      <c r="BGQ49" s="8"/>
      <c r="BGR49" s="8"/>
      <c r="BGS49" s="8"/>
      <c r="BGT49" s="8"/>
      <c r="BGU49" s="8"/>
      <c r="BGV49" s="8"/>
      <c r="BGW49" s="8"/>
      <c r="BGX49" s="8"/>
      <c r="BGY49" s="8"/>
      <c r="BGZ49" s="8"/>
      <c r="BHA49" s="8"/>
      <c r="BHB49" s="8"/>
      <c r="BHC49" s="8"/>
      <c r="BHD49" s="8"/>
      <c r="BHE49" s="8"/>
      <c r="BHF49" s="8"/>
      <c r="BHG49" s="8"/>
      <c r="BHH49" s="8"/>
      <c r="BHI49" s="8"/>
      <c r="BHJ49" s="8"/>
      <c r="BHK49" s="8"/>
      <c r="BHL49" s="8"/>
      <c r="BHM49" s="8"/>
      <c r="BHN49" s="8"/>
      <c r="BHO49" s="8"/>
      <c r="BHP49" s="8"/>
      <c r="BHQ49" s="8"/>
      <c r="BHR49" s="8"/>
      <c r="BHS49" s="8"/>
      <c r="BHT49" s="8"/>
      <c r="BHU49" s="8"/>
      <c r="BHV49" s="8"/>
      <c r="BHW49" s="8"/>
      <c r="BHX49" s="8"/>
      <c r="BHY49" s="8"/>
      <c r="BHZ49" s="8"/>
      <c r="BIA49" s="8"/>
      <c r="BIB49" s="8"/>
      <c r="BIC49" s="8"/>
      <c r="BID49" s="8"/>
      <c r="BIE49" s="8"/>
      <c r="BIF49" s="8"/>
      <c r="BIG49" s="8"/>
      <c r="BIH49" s="8"/>
      <c r="BII49" s="8"/>
      <c r="BIJ49" s="8"/>
      <c r="BIK49" s="8"/>
      <c r="BIL49" s="8"/>
      <c r="BIM49" s="8"/>
      <c r="BIN49" s="8"/>
      <c r="BIO49" s="8"/>
      <c r="BIP49" s="8"/>
      <c r="BIQ49" s="8"/>
      <c r="BIR49" s="8"/>
      <c r="BIS49" s="8"/>
      <c r="BIT49" s="8"/>
      <c r="BIU49" s="8"/>
      <c r="BIV49" s="8"/>
      <c r="BIW49" s="8"/>
      <c r="BIX49" s="8"/>
      <c r="BIY49" s="8"/>
      <c r="BIZ49" s="8"/>
      <c r="BJA49" s="8"/>
      <c r="BJB49" s="8"/>
      <c r="BJC49" s="8"/>
      <c r="BJD49" s="8"/>
      <c r="BJE49" s="8"/>
      <c r="BJF49" s="8"/>
      <c r="BJG49" s="8"/>
      <c r="BJH49" s="8"/>
      <c r="BJI49" s="8"/>
      <c r="BJJ49" s="8"/>
      <c r="BJK49" s="8"/>
      <c r="BJL49" s="8"/>
      <c r="BJM49" s="8"/>
      <c r="BJN49" s="8"/>
      <c r="BJO49" s="8"/>
      <c r="BJP49" s="8"/>
      <c r="BJQ49" s="8"/>
      <c r="BJR49" s="8"/>
      <c r="BJS49" s="8"/>
      <c r="BJT49" s="8"/>
      <c r="BJU49" s="8"/>
      <c r="BJV49" s="8"/>
      <c r="BJW49" s="8"/>
      <c r="BJX49" s="8"/>
      <c r="BJY49" s="8"/>
      <c r="BJZ49" s="8"/>
      <c r="BKA49" s="8"/>
      <c r="BKB49" s="8"/>
      <c r="BKC49" s="8"/>
      <c r="BKD49" s="8"/>
      <c r="BKE49" s="8"/>
      <c r="BKF49" s="8"/>
      <c r="BKG49" s="8"/>
      <c r="BKH49" s="8"/>
      <c r="BKI49" s="8"/>
      <c r="BKJ49" s="8"/>
      <c r="BKK49" s="8"/>
      <c r="BKL49" s="8"/>
      <c r="BKM49" s="8"/>
      <c r="BKN49" s="8"/>
      <c r="BKO49" s="8"/>
      <c r="BKP49" s="8"/>
      <c r="BKQ49" s="8"/>
      <c r="BKR49" s="8"/>
      <c r="BKS49" s="8"/>
      <c r="BKT49" s="8"/>
      <c r="BKU49" s="8"/>
      <c r="BKV49" s="8"/>
      <c r="BKW49" s="8"/>
      <c r="BKX49" s="8"/>
      <c r="BKY49" s="8"/>
      <c r="BKZ49" s="8"/>
      <c r="BLA49" s="8"/>
      <c r="BLB49" s="8"/>
      <c r="BLC49" s="8"/>
      <c r="BLD49" s="8"/>
      <c r="BLE49" s="8"/>
      <c r="BLF49" s="8"/>
      <c r="BLG49" s="8"/>
      <c r="BLH49" s="8"/>
      <c r="BLI49" s="8"/>
      <c r="BLJ49" s="8"/>
      <c r="BLK49" s="8"/>
      <c r="BLL49" s="8"/>
      <c r="BLM49" s="8"/>
      <c r="BLN49" s="8"/>
      <c r="BLO49" s="8"/>
      <c r="BLP49" s="8"/>
      <c r="BLQ49" s="8"/>
      <c r="BLR49" s="8"/>
      <c r="BLS49" s="8"/>
      <c r="BLT49" s="8"/>
      <c r="BLU49" s="8"/>
      <c r="BLV49" s="8"/>
      <c r="BLW49" s="8"/>
      <c r="BLX49" s="8"/>
      <c r="BLY49" s="8"/>
      <c r="BLZ49" s="8"/>
      <c r="BMA49" s="8"/>
      <c r="BMB49" s="8"/>
      <c r="BMC49" s="8"/>
      <c r="BMD49" s="8"/>
      <c r="BME49" s="8"/>
      <c r="BMF49" s="8"/>
      <c r="BMG49" s="8"/>
      <c r="BMH49" s="8"/>
      <c r="BMI49" s="8"/>
      <c r="BMJ49" s="8"/>
      <c r="BMK49" s="8"/>
      <c r="BML49" s="8"/>
      <c r="BMM49" s="8"/>
      <c r="BMN49" s="8"/>
      <c r="BMO49" s="8"/>
      <c r="BMP49" s="8"/>
      <c r="BMQ49" s="8"/>
      <c r="BMR49" s="8"/>
      <c r="BMS49" s="8"/>
      <c r="BMT49" s="8"/>
      <c r="BMU49" s="8"/>
      <c r="BMV49" s="8"/>
      <c r="BMW49" s="8"/>
      <c r="BMX49" s="8"/>
      <c r="BMY49" s="8"/>
      <c r="BMZ49" s="8"/>
      <c r="BNA49" s="8"/>
      <c r="BNB49" s="8"/>
      <c r="BNC49" s="8"/>
      <c r="BND49" s="8"/>
      <c r="BNE49" s="8"/>
      <c r="BNF49" s="8"/>
      <c r="BNG49" s="8"/>
      <c r="BNH49" s="8"/>
      <c r="BNI49" s="8"/>
      <c r="BNJ49" s="8"/>
      <c r="BNK49" s="8"/>
      <c r="BNL49" s="8"/>
      <c r="BNM49" s="8"/>
      <c r="BNN49" s="8"/>
      <c r="BNO49" s="8"/>
      <c r="BNP49" s="8"/>
      <c r="BNQ49" s="8"/>
      <c r="BNR49" s="8"/>
      <c r="BNS49" s="8"/>
      <c r="BNT49" s="8"/>
      <c r="BNU49" s="8"/>
      <c r="BNV49" s="8"/>
      <c r="BNW49" s="8"/>
      <c r="BNX49" s="8"/>
      <c r="BNY49" s="8"/>
      <c r="BNZ49" s="8"/>
      <c r="BOA49" s="8"/>
      <c r="BOB49" s="8"/>
      <c r="BOC49" s="8"/>
      <c r="BOD49" s="8"/>
      <c r="BOE49" s="8"/>
      <c r="BOF49" s="8"/>
      <c r="BOG49" s="8"/>
      <c r="BOH49" s="8"/>
      <c r="BOI49" s="8"/>
      <c r="BOJ49" s="8"/>
      <c r="BOK49" s="8"/>
      <c r="BOL49" s="8"/>
      <c r="BOM49" s="8"/>
      <c r="BON49" s="8"/>
      <c r="BOO49" s="8"/>
      <c r="BOP49" s="8"/>
      <c r="BOQ49" s="8"/>
      <c r="BOR49" s="8"/>
      <c r="BOS49" s="8"/>
      <c r="BOT49" s="8"/>
      <c r="BOU49" s="8"/>
      <c r="BOV49" s="8"/>
      <c r="BOW49" s="8"/>
      <c r="BOX49" s="8"/>
      <c r="BOY49" s="8"/>
      <c r="BOZ49" s="8"/>
      <c r="BPA49" s="8"/>
      <c r="BPB49" s="8"/>
      <c r="BPC49" s="8"/>
      <c r="BPD49" s="8"/>
      <c r="BPE49" s="8"/>
      <c r="BPF49" s="8"/>
      <c r="BPG49" s="8"/>
      <c r="BPH49" s="8"/>
      <c r="BPI49" s="8"/>
      <c r="BPJ49" s="8"/>
      <c r="BPK49" s="8"/>
      <c r="BPL49" s="8"/>
      <c r="BPM49" s="8"/>
      <c r="BPN49" s="8"/>
      <c r="BPO49" s="8"/>
      <c r="BPP49" s="8"/>
      <c r="BPQ49" s="8"/>
      <c r="BPR49" s="8"/>
      <c r="BPS49" s="8"/>
      <c r="BPT49" s="8"/>
      <c r="BPU49" s="8"/>
      <c r="BPV49" s="8"/>
      <c r="BPW49" s="8"/>
      <c r="BPX49" s="8"/>
      <c r="BPY49" s="8"/>
      <c r="BPZ49" s="8"/>
      <c r="BQA49" s="8"/>
      <c r="BQB49" s="8"/>
      <c r="BQC49" s="8"/>
      <c r="BQD49" s="8"/>
      <c r="BQE49" s="8"/>
      <c r="BQF49" s="8"/>
      <c r="BQG49" s="8"/>
      <c r="BQH49" s="8"/>
      <c r="BQI49" s="8"/>
      <c r="BQJ49" s="8"/>
      <c r="BQK49" s="8"/>
      <c r="BQL49" s="8"/>
      <c r="BQM49" s="8"/>
      <c r="BQN49" s="8"/>
      <c r="BQO49" s="8"/>
      <c r="BQP49" s="8"/>
      <c r="BQQ49" s="8"/>
      <c r="BQR49" s="8"/>
      <c r="BQS49" s="8"/>
      <c r="BQT49" s="8"/>
      <c r="BQU49" s="8"/>
      <c r="BQV49" s="8"/>
      <c r="BQW49" s="8"/>
      <c r="BQX49" s="8"/>
      <c r="BQY49" s="8"/>
      <c r="BQZ49" s="8"/>
      <c r="BRA49" s="8"/>
      <c r="BRB49" s="8"/>
      <c r="BRC49" s="8"/>
      <c r="BRD49" s="8"/>
      <c r="BRE49" s="8"/>
      <c r="BRF49" s="8"/>
      <c r="BRG49" s="8"/>
      <c r="BRH49" s="8"/>
      <c r="BRI49" s="8"/>
      <c r="BRJ49" s="8"/>
      <c r="BRK49" s="8"/>
      <c r="BRL49" s="8"/>
      <c r="BRM49" s="8"/>
      <c r="BRN49" s="8"/>
      <c r="BRO49" s="8"/>
      <c r="BRP49" s="8"/>
      <c r="BRQ49" s="8"/>
      <c r="BRR49" s="8"/>
      <c r="BRS49" s="8"/>
      <c r="BRT49" s="8"/>
      <c r="BRU49" s="8"/>
      <c r="BRV49" s="8"/>
      <c r="BRZ49" s="8"/>
      <c r="BSA49" s="8"/>
      <c r="BSB49" s="8"/>
      <c r="BSC49" s="8"/>
      <c r="BSD49" s="8"/>
      <c r="BSE49" s="8"/>
      <c r="BSF49" s="8"/>
      <c r="BSG49" s="8"/>
      <c r="BSH49" s="8"/>
      <c r="BSI49" s="8"/>
      <c r="BSJ49" s="8"/>
      <c r="BSK49" s="8"/>
      <c r="BSL49" s="8"/>
      <c r="BSM49" s="8"/>
      <c r="BSN49" s="8"/>
      <c r="BSO49" s="8"/>
      <c r="BSP49" s="8"/>
      <c r="BSQ49" s="8"/>
      <c r="BSR49" s="8"/>
      <c r="BSS49" s="8"/>
      <c r="BST49" s="8"/>
      <c r="BSU49" s="8"/>
      <c r="BSV49" s="8"/>
      <c r="BSW49" s="8"/>
      <c r="BSX49" s="8"/>
      <c r="BSY49" s="8"/>
      <c r="BSZ49" s="8"/>
      <c r="BTA49" s="8"/>
      <c r="BTB49" s="8"/>
      <c r="BTC49" s="8"/>
      <c r="BTD49" s="8"/>
      <c r="BTE49" s="8"/>
      <c r="BTF49" s="8"/>
      <c r="BTG49" s="8"/>
      <c r="BTH49" s="8"/>
      <c r="BTI49" s="8"/>
      <c r="BTJ49" s="8"/>
      <c r="BTK49" s="8"/>
      <c r="BTL49" s="8"/>
      <c r="BTM49" s="8"/>
      <c r="BTN49" s="8"/>
      <c r="BTO49" s="8"/>
      <c r="BTP49" s="8"/>
      <c r="BTQ49" s="8"/>
      <c r="BTR49" s="8"/>
      <c r="BTS49" s="8"/>
      <c r="BTT49" s="8"/>
      <c r="BTU49" s="8"/>
      <c r="BTV49" s="8"/>
      <c r="BTW49" s="8"/>
      <c r="BTX49" s="8"/>
      <c r="BTY49" s="8"/>
      <c r="BTZ49" s="8"/>
      <c r="BUA49" s="8"/>
      <c r="BUB49" s="8"/>
      <c r="BUC49" s="8"/>
      <c r="BUD49" s="8"/>
      <c r="BUE49" s="8"/>
      <c r="BUF49" s="8"/>
      <c r="BUG49" s="8"/>
      <c r="BUH49" s="8"/>
      <c r="BUI49" s="8"/>
      <c r="BUJ49" s="8"/>
    </row>
    <row r="50" spans="1:1908" ht="39.75" customHeight="1" x14ac:dyDescent="0.3">
      <c r="A50" s="34">
        <v>49</v>
      </c>
      <c r="B50" s="32">
        <v>64985</v>
      </c>
      <c r="C50" s="48" t="s">
        <v>135</v>
      </c>
      <c r="D50" s="9">
        <v>596</v>
      </c>
      <c r="E50" s="46" t="s">
        <v>171</v>
      </c>
      <c r="F50" s="35" t="s">
        <v>19</v>
      </c>
      <c r="G50" s="35" t="s">
        <v>286</v>
      </c>
      <c r="H50" s="35" t="s">
        <v>287</v>
      </c>
      <c r="I50" s="35" t="s">
        <v>192</v>
      </c>
      <c r="J50" s="35" t="s">
        <v>286</v>
      </c>
      <c r="K50" s="35" t="s">
        <v>287</v>
      </c>
      <c r="L50" s="35" t="s">
        <v>192</v>
      </c>
      <c r="M50" s="7">
        <v>15</v>
      </c>
      <c r="N50" s="10">
        <f t="shared" si="0"/>
        <v>6</v>
      </c>
      <c r="O50" s="7">
        <v>22</v>
      </c>
      <c r="P50" s="10">
        <f t="shared" si="1"/>
        <v>8.8000000000000007</v>
      </c>
      <c r="Q50" s="7">
        <v>40</v>
      </c>
      <c r="R50" s="10">
        <f t="shared" si="2"/>
        <v>16</v>
      </c>
      <c r="S50" s="7">
        <v>20</v>
      </c>
      <c r="T50" s="10">
        <f t="shared" si="3"/>
        <v>12</v>
      </c>
      <c r="U50" s="7">
        <v>10</v>
      </c>
      <c r="V50" s="10">
        <f t="shared" si="4"/>
        <v>6</v>
      </c>
      <c r="W50" s="7">
        <v>20</v>
      </c>
      <c r="X50" s="10">
        <f t="shared" si="5"/>
        <v>12</v>
      </c>
      <c r="Y50" s="10">
        <f t="shared" si="6"/>
        <v>60.8</v>
      </c>
      <c r="Z50" s="7">
        <v>2.5</v>
      </c>
      <c r="AA50" s="7">
        <v>0</v>
      </c>
      <c r="AB50" s="10">
        <f t="shared" si="7"/>
        <v>2.5</v>
      </c>
      <c r="AC50" s="7">
        <v>2.5</v>
      </c>
      <c r="AD50" s="38">
        <f t="shared" si="8"/>
        <v>65.8</v>
      </c>
      <c r="AE50" s="10" t="s">
        <v>334</v>
      </c>
      <c r="AF50" s="10" t="s">
        <v>334</v>
      </c>
      <c r="AG50" s="17">
        <v>87800</v>
      </c>
      <c r="AH50" s="14">
        <f t="shared" si="9"/>
        <v>43900</v>
      </c>
      <c r="AI50" s="14">
        <f t="shared" si="10"/>
        <v>0</v>
      </c>
      <c r="AJ50" s="14">
        <f t="shared" si="13"/>
        <v>0</v>
      </c>
      <c r="AK50" s="13">
        <f t="shared" si="12"/>
        <v>0</v>
      </c>
      <c r="AL50" s="57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  <c r="AMK50" s="8"/>
      <c r="AML50" s="8"/>
      <c r="AMM50" s="8"/>
      <c r="AMN50" s="8"/>
      <c r="AMO50" s="8"/>
      <c r="AMP50" s="8"/>
      <c r="AMQ50" s="8"/>
      <c r="AMR50" s="8"/>
      <c r="AMS50" s="8"/>
      <c r="AMT50" s="8"/>
      <c r="AMU50" s="8"/>
      <c r="AMV50" s="8"/>
      <c r="AMW50" s="8"/>
      <c r="AMX50" s="8"/>
      <c r="AMY50" s="8"/>
      <c r="AMZ50" s="8"/>
      <c r="ANA50" s="8"/>
      <c r="ANB50" s="8"/>
      <c r="ANC50" s="8"/>
      <c r="AND50" s="8"/>
      <c r="ANE50" s="8"/>
      <c r="ANF50" s="8"/>
      <c r="ANG50" s="8"/>
      <c r="ANH50" s="8"/>
      <c r="ANI50" s="8"/>
      <c r="ANJ50" s="8"/>
      <c r="ANK50" s="8"/>
      <c r="ANL50" s="8"/>
      <c r="ANM50" s="8"/>
      <c r="ANN50" s="8"/>
      <c r="ANO50" s="8"/>
      <c r="ANP50" s="8"/>
      <c r="ANQ50" s="8"/>
      <c r="ANR50" s="8"/>
      <c r="ANS50" s="8"/>
      <c r="ANT50" s="8"/>
      <c r="ANU50" s="8"/>
      <c r="ANV50" s="8"/>
      <c r="ANW50" s="8"/>
      <c r="ANX50" s="8"/>
      <c r="ANY50" s="8"/>
      <c r="ANZ50" s="8"/>
      <c r="AOA50" s="8"/>
      <c r="AOB50" s="8"/>
      <c r="AOC50" s="8"/>
      <c r="AOD50" s="8"/>
      <c r="AOE50" s="8"/>
      <c r="AOF50" s="8"/>
      <c r="AOG50" s="8"/>
      <c r="AOH50" s="8"/>
      <c r="AOI50" s="8"/>
      <c r="AOJ50" s="8"/>
      <c r="AOK50" s="8"/>
      <c r="AOL50" s="8"/>
      <c r="AOM50" s="8"/>
      <c r="AON50" s="8"/>
      <c r="AOO50" s="8"/>
      <c r="AOP50" s="8"/>
      <c r="AOQ50" s="8"/>
      <c r="AOR50" s="8"/>
      <c r="AOS50" s="8"/>
      <c r="AOT50" s="8"/>
      <c r="AOU50" s="8"/>
      <c r="AOV50" s="8"/>
      <c r="AOW50" s="8"/>
      <c r="AOX50" s="8"/>
      <c r="AOY50" s="8"/>
      <c r="AOZ50" s="8"/>
      <c r="APA50" s="8"/>
      <c r="APB50" s="8"/>
      <c r="APC50" s="8"/>
      <c r="APD50" s="8"/>
      <c r="APE50" s="8"/>
      <c r="APF50" s="8"/>
      <c r="APG50" s="8"/>
      <c r="APH50" s="8"/>
      <c r="API50" s="8"/>
      <c r="APJ50" s="8"/>
      <c r="APK50" s="8"/>
      <c r="APL50" s="8"/>
      <c r="APM50" s="8"/>
      <c r="APN50" s="8"/>
      <c r="APO50" s="8"/>
      <c r="APP50" s="8"/>
      <c r="APQ50" s="8"/>
      <c r="APR50" s="8"/>
      <c r="APS50" s="8"/>
      <c r="APT50" s="8"/>
      <c r="APU50" s="8"/>
      <c r="APV50" s="8"/>
      <c r="APW50" s="8"/>
      <c r="APX50" s="8"/>
      <c r="APY50" s="8"/>
      <c r="APZ50" s="8"/>
      <c r="AQA50" s="8"/>
      <c r="AQB50" s="8"/>
      <c r="AQC50" s="8"/>
      <c r="AQD50" s="8"/>
      <c r="AQE50" s="8"/>
      <c r="AQF50" s="8"/>
      <c r="AQG50" s="8"/>
      <c r="AQH50" s="8"/>
      <c r="AQI50" s="8"/>
      <c r="AQJ50" s="8"/>
      <c r="AQK50" s="8"/>
      <c r="AQL50" s="8"/>
      <c r="AQM50" s="8"/>
      <c r="AQN50" s="8"/>
      <c r="AQO50" s="8"/>
      <c r="AQP50" s="8"/>
      <c r="AQQ50" s="8"/>
      <c r="AQR50" s="8"/>
      <c r="AQS50" s="8"/>
      <c r="AQT50" s="8"/>
      <c r="AQU50" s="8"/>
      <c r="AQV50" s="8"/>
      <c r="AQW50" s="8"/>
      <c r="AQX50" s="8"/>
      <c r="AQY50" s="8"/>
      <c r="AQZ50" s="8"/>
      <c r="ARA50" s="8"/>
      <c r="ARB50" s="8"/>
      <c r="ARC50" s="8"/>
      <c r="ARD50" s="8"/>
      <c r="ARE50" s="8"/>
      <c r="ARF50" s="8"/>
      <c r="ARG50" s="8"/>
      <c r="ARH50" s="8"/>
      <c r="ARI50" s="8"/>
      <c r="ARJ50" s="8"/>
      <c r="ARK50" s="8"/>
      <c r="ARL50" s="8"/>
      <c r="ARM50" s="8"/>
      <c r="ARN50" s="8"/>
      <c r="ARO50" s="8"/>
      <c r="ARP50" s="8"/>
      <c r="ARQ50" s="8"/>
      <c r="ARR50" s="8"/>
      <c r="ARS50" s="8"/>
      <c r="ART50" s="8"/>
      <c r="ARU50" s="8"/>
      <c r="ARV50" s="8"/>
      <c r="ARW50" s="8"/>
      <c r="ARX50" s="8"/>
      <c r="ARY50" s="8"/>
      <c r="ARZ50" s="8"/>
      <c r="ASA50" s="8"/>
      <c r="ASB50" s="8"/>
      <c r="ASC50" s="8"/>
      <c r="ASD50" s="8"/>
      <c r="ASE50" s="8"/>
      <c r="ASF50" s="8"/>
      <c r="ASG50" s="8"/>
      <c r="ASH50" s="8"/>
      <c r="ASI50" s="8"/>
      <c r="ASJ50" s="8"/>
      <c r="ASK50" s="8"/>
      <c r="ASL50" s="8"/>
      <c r="ASM50" s="8"/>
      <c r="ASN50" s="8"/>
      <c r="ASO50" s="8"/>
      <c r="ASP50" s="8"/>
      <c r="ASQ50" s="8"/>
      <c r="ASR50" s="8"/>
      <c r="ASS50" s="8"/>
      <c r="AST50" s="8"/>
      <c r="ASU50" s="8"/>
      <c r="ASV50" s="8"/>
      <c r="ASW50" s="8"/>
      <c r="ASX50" s="8"/>
      <c r="ASY50" s="8"/>
      <c r="ASZ50" s="8"/>
      <c r="ATA50" s="8"/>
      <c r="ATB50" s="8"/>
      <c r="ATC50" s="8"/>
      <c r="ATD50" s="8"/>
      <c r="ATE50" s="8"/>
      <c r="ATF50" s="8"/>
      <c r="ATG50" s="8"/>
      <c r="ATH50" s="8"/>
      <c r="ATI50" s="8"/>
      <c r="ATJ50" s="8"/>
      <c r="ATK50" s="8"/>
      <c r="ATL50" s="8"/>
      <c r="ATM50" s="8"/>
      <c r="ATN50" s="8"/>
      <c r="ATO50" s="8"/>
      <c r="ATP50" s="8"/>
      <c r="ATQ50" s="8"/>
      <c r="ATR50" s="8"/>
      <c r="ATS50" s="8"/>
      <c r="ATT50" s="8"/>
      <c r="ATU50" s="8"/>
      <c r="ATV50" s="8"/>
      <c r="ATW50" s="8"/>
      <c r="ATX50" s="8"/>
      <c r="ATY50" s="8"/>
      <c r="ATZ50" s="8"/>
      <c r="AUA50" s="8"/>
      <c r="AUB50" s="8"/>
      <c r="AUC50" s="8"/>
      <c r="AUD50" s="8"/>
      <c r="AUE50" s="8"/>
      <c r="AUF50" s="8"/>
      <c r="AUG50" s="8"/>
      <c r="AUH50" s="8"/>
      <c r="AUI50" s="8"/>
      <c r="AUJ50" s="8"/>
      <c r="AUK50" s="8"/>
      <c r="AUL50" s="8"/>
      <c r="AUM50" s="8"/>
      <c r="AUN50" s="8"/>
      <c r="AUO50" s="8"/>
      <c r="AUP50" s="8"/>
      <c r="AUQ50" s="8"/>
      <c r="AUR50" s="8"/>
      <c r="AUS50" s="8"/>
      <c r="AUT50" s="8"/>
      <c r="AUU50" s="8"/>
      <c r="AUV50" s="8"/>
      <c r="AUW50" s="8"/>
      <c r="AUX50" s="8"/>
      <c r="AUY50" s="8"/>
      <c r="AUZ50" s="8"/>
      <c r="AVA50" s="8"/>
      <c r="AVB50" s="8"/>
      <c r="AVC50" s="8"/>
      <c r="AVD50" s="8"/>
      <c r="AVE50" s="8"/>
      <c r="AVF50" s="8"/>
      <c r="AVG50" s="8"/>
      <c r="AVH50" s="8"/>
      <c r="AVI50" s="8"/>
      <c r="AVJ50" s="8"/>
      <c r="AVK50" s="8"/>
      <c r="AVL50" s="8"/>
      <c r="AVM50" s="8"/>
      <c r="AVN50" s="8"/>
      <c r="AVO50" s="8"/>
      <c r="AVP50" s="8"/>
      <c r="AVQ50" s="8"/>
      <c r="AVR50" s="8"/>
      <c r="AVS50" s="8"/>
      <c r="AVT50" s="8"/>
      <c r="AVU50" s="8"/>
      <c r="AVV50" s="8"/>
      <c r="AVW50" s="8"/>
      <c r="AVX50" s="8"/>
      <c r="AVY50" s="8"/>
      <c r="AVZ50" s="8"/>
      <c r="AWA50" s="8"/>
      <c r="AWB50" s="8"/>
      <c r="AWC50" s="8"/>
      <c r="AWD50" s="8"/>
      <c r="AWE50" s="8"/>
      <c r="AWF50" s="8"/>
      <c r="AWG50" s="8"/>
      <c r="AWH50" s="8"/>
      <c r="AWI50" s="8"/>
      <c r="AWJ50" s="8"/>
      <c r="AWK50" s="8"/>
      <c r="AWL50" s="8"/>
      <c r="AWM50" s="8"/>
      <c r="AWN50" s="8"/>
      <c r="AWO50" s="8"/>
      <c r="AWP50" s="8"/>
      <c r="AWQ50" s="8"/>
      <c r="AWR50" s="8"/>
      <c r="AWS50" s="8"/>
      <c r="AWT50" s="8"/>
      <c r="AWU50" s="8"/>
      <c r="AWV50" s="8"/>
      <c r="AWW50" s="8"/>
      <c r="AWX50" s="8"/>
      <c r="AWY50" s="8"/>
      <c r="AWZ50" s="8"/>
      <c r="AXA50" s="8"/>
      <c r="AXB50" s="8"/>
      <c r="AXC50" s="8"/>
      <c r="AXD50" s="8"/>
      <c r="AXE50" s="8"/>
      <c r="AXF50" s="8"/>
      <c r="AXG50" s="8"/>
      <c r="AXH50" s="8"/>
      <c r="AXI50" s="8"/>
      <c r="AXJ50" s="8"/>
      <c r="AXK50" s="8"/>
      <c r="AXL50" s="8"/>
      <c r="AXM50" s="8"/>
      <c r="AXN50" s="8"/>
      <c r="AXO50" s="8"/>
      <c r="AXP50" s="8"/>
      <c r="AXQ50" s="8"/>
      <c r="AXR50" s="8"/>
      <c r="AXS50" s="8"/>
      <c r="AXT50" s="8"/>
      <c r="AXU50" s="8"/>
      <c r="AXV50" s="8"/>
      <c r="AXW50" s="8"/>
      <c r="AXX50" s="8"/>
      <c r="AXY50" s="8"/>
      <c r="AXZ50" s="8"/>
      <c r="AYA50" s="8"/>
      <c r="AYB50" s="8"/>
      <c r="AYC50" s="8"/>
      <c r="AYD50" s="8"/>
      <c r="AYE50" s="8"/>
      <c r="AYF50" s="8"/>
      <c r="AYG50" s="8"/>
      <c r="AYH50" s="8"/>
      <c r="AYI50" s="8"/>
      <c r="AYJ50" s="8"/>
      <c r="AYK50" s="8"/>
      <c r="AYL50" s="8"/>
      <c r="AYM50" s="8"/>
      <c r="AYN50" s="8"/>
      <c r="AYO50" s="8"/>
      <c r="AYP50" s="8"/>
      <c r="AYQ50" s="8"/>
      <c r="AYR50" s="8"/>
      <c r="AYS50" s="8"/>
      <c r="AYT50" s="8"/>
      <c r="AYU50" s="8"/>
      <c r="AYV50" s="8"/>
      <c r="AYW50" s="8"/>
      <c r="AYX50" s="8"/>
      <c r="AYY50" s="8"/>
      <c r="AYZ50" s="8"/>
      <c r="AZA50" s="8"/>
      <c r="AZB50" s="8"/>
      <c r="AZC50" s="8"/>
      <c r="AZD50" s="8"/>
      <c r="AZE50" s="8"/>
      <c r="AZF50" s="8"/>
      <c r="AZG50" s="8"/>
      <c r="AZH50" s="8"/>
      <c r="AZI50" s="8"/>
      <c r="AZJ50" s="8"/>
      <c r="AZK50" s="8"/>
      <c r="AZL50" s="8"/>
      <c r="AZM50" s="8"/>
      <c r="AZN50" s="8"/>
      <c r="AZO50" s="8"/>
      <c r="AZP50" s="8"/>
      <c r="AZQ50" s="8"/>
      <c r="AZR50" s="8"/>
      <c r="AZS50" s="8"/>
      <c r="AZT50" s="8"/>
      <c r="AZU50" s="8"/>
      <c r="AZV50" s="8"/>
      <c r="AZW50" s="8"/>
      <c r="AZX50" s="8"/>
      <c r="AZY50" s="8"/>
      <c r="AZZ50" s="8"/>
      <c r="BAA50" s="8"/>
      <c r="BAB50" s="8"/>
      <c r="BAC50" s="8"/>
      <c r="BAD50" s="8"/>
      <c r="BAE50" s="8"/>
      <c r="BAF50" s="8"/>
      <c r="BAG50" s="8"/>
      <c r="BAH50" s="8"/>
      <c r="BAI50" s="8"/>
      <c r="BAJ50" s="8"/>
      <c r="BAK50" s="8"/>
      <c r="BAL50" s="8"/>
      <c r="BAM50" s="8"/>
      <c r="BAN50" s="8"/>
      <c r="BAO50" s="8"/>
      <c r="BAP50" s="8"/>
      <c r="BAQ50" s="8"/>
      <c r="BAR50" s="8"/>
      <c r="BAS50" s="8"/>
      <c r="BAT50" s="8"/>
      <c r="BAU50" s="8"/>
      <c r="BAV50" s="8"/>
      <c r="BAW50" s="8"/>
      <c r="BAX50" s="8"/>
      <c r="BAY50" s="8"/>
      <c r="BAZ50" s="8"/>
      <c r="BBA50" s="8"/>
      <c r="BBB50" s="8"/>
      <c r="BBC50" s="8"/>
      <c r="BBD50" s="8"/>
      <c r="BBE50" s="8"/>
      <c r="BBF50" s="8"/>
      <c r="BBG50" s="8"/>
      <c r="BBH50" s="8"/>
      <c r="BBI50" s="8"/>
      <c r="BBJ50" s="8"/>
      <c r="BBK50" s="8"/>
      <c r="BBL50" s="8"/>
      <c r="BBM50" s="8"/>
      <c r="BBN50" s="8"/>
      <c r="BBO50" s="8"/>
      <c r="BBP50" s="8"/>
      <c r="BBQ50" s="8"/>
      <c r="BBR50" s="8"/>
      <c r="BBS50" s="8"/>
      <c r="BBT50" s="8"/>
      <c r="BBU50" s="8"/>
      <c r="BBV50" s="8"/>
      <c r="BBW50" s="8"/>
      <c r="BBX50" s="8"/>
      <c r="BBY50" s="8"/>
      <c r="BBZ50" s="8"/>
      <c r="BCA50" s="8"/>
      <c r="BCB50" s="8"/>
      <c r="BCC50" s="8"/>
      <c r="BCD50" s="8"/>
      <c r="BCE50" s="8"/>
      <c r="BCF50" s="8"/>
      <c r="BCG50" s="8"/>
      <c r="BCH50" s="8"/>
      <c r="BCI50" s="8"/>
      <c r="BCJ50" s="8"/>
      <c r="BCK50" s="8"/>
      <c r="BCL50" s="8"/>
      <c r="BCM50" s="8"/>
      <c r="BCN50" s="8"/>
      <c r="BCO50" s="8"/>
      <c r="BCP50" s="8"/>
      <c r="BCQ50" s="8"/>
      <c r="BCR50" s="8"/>
      <c r="BCS50" s="8"/>
      <c r="BCT50" s="8"/>
      <c r="BCU50" s="8"/>
      <c r="BCV50" s="8"/>
      <c r="BCW50" s="8"/>
      <c r="BCX50" s="8"/>
      <c r="BCY50" s="8"/>
      <c r="BCZ50" s="8"/>
      <c r="BDA50" s="8"/>
      <c r="BDB50" s="8"/>
      <c r="BDC50" s="8"/>
      <c r="BDD50" s="8"/>
      <c r="BDE50" s="8"/>
      <c r="BDF50" s="8"/>
      <c r="BDG50" s="8"/>
      <c r="BDH50" s="8"/>
      <c r="BDI50" s="8"/>
      <c r="BDJ50" s="8"/>
      <c r="BDK50" s="8"/>
      <c r="BDL50" s="8"/>
      <c r="BDM50" s="8"/>
      <c r="BDN50" s="8"/>
      <c r="BDO50" s="8"/>
      <c r="BDP50" s="8"/>
      <c r="BDQ50" s="8"/>
      <c r="BDR50" s="8"/>
      <c r="BDS50" s="8"/>
      <c r="BDT50" s="8"/>
      <c r="BDU50" s="8"/>
      <c r="BDV50" s="8"/>
      <c r="BDW50" s="8"/>
      <c r="BDX50" s="8"/>
      <c r="BDY50" s="8"/>
      <c r="BDZ50" s="8"/>
      <c r="BEA50" s="8"/>
      <c r="BEB50" s="8"/>
      <c r="BEC50" s="8"/>
      <c r="BED50" s="8"/>
      <c r="BEE50" s="8"/>
      <c r="BEF50" s="8"/>
      <c r="BEG50" s="8"/>
      <c r="BEH50" s="8"/>
      <c r="BEI50" s="8"/>
      <c r="BEJ50" s="8"/>
      <c r="BEK50" s="8"/>
      <c r="BEL50" s="8"/>
      <c r="BEM50" s="8"/>
      <c r="BEN50" s="8"/>
      <c r="BEO50" s="8"/>
      <c r="BEP50" s="8"/>
      <c r="BEQ50" s="8"/>
      <c r="BER50" s="8"/>
      <c r="BES50" s="8"/>
      <c r="BET50" s="8"/>
      <c r="BEU50" s="8"/>
      <c r="BEV50" s="8"/>
      <c r="BEW50" s="8"/>
      <c r="BEX50" s="8"/>
      <c r="BEY50" s="8"/>
      <c r="BEZ50" s="8"/>
      <c r="BFA50" s="8"/>
      <c r="BFB50" s="8"/>
      <c r="BFC50" s="8"/>
      <c r="BFD50" s="8"/>
      <c r="BFE50" s="8"/>
      <c r="BFF50" s="8"/>
      <c r="BFG50" s="8"/>
      <c r="BFH50" s="8"/>
      <c r="BFI50" s="8"/>
      <c r="BFJ50" s="8"/>
      <c r="BFK50" s="8"/>
      <c r="BFL50" s="8"/>
      <c r="BFM50" s="8"/>
      <c r="BFN50" s="8"/>
      <c r="BFO50" s="8"/>
      <c r="BFP50" s="8"/>
      <c r="BFQ50" s="8"/>
      <c r="BFR50" s="8"/>
      <c r="BFS50" s="8"/>
      <c r="BFT50" s="8"/>
      <c r="BFU50" s="8"/>
      <c r="BFV50" s="8"/>
      <c r="BFW50" s="8"/>
      <c r="BFX50" s="8"/>
      <c r="BFY50" s="8"/>
      <c r="BFZ50" s="8"/>
      <c r="BGA50" s="8"/>
      <c r="BGB50" s="8"/>
      <c r="BGC50" s="8"/>
      <c r="BGD50" s="8"/>
      <c r="BGE50" s="8"/>
      <c r="BGF50" s="8"/>
      <c r="BGG50" s="8"/>
      <c r="BGH50" s="8"/>
      <c r="BGI50" s="8"/>
      <c r="BGJ50" s="8"/>
      <c r="BGK50" s="8"/>
      <c r="BGL50" s="8"/>
      <c r="BGM50" s="8"/>
      <c r="BGN50" s="8"/>
      <c r="BGO50" s="8"/>
      <c r="BGP50" s="8"/>
      <c r="BGQ50" s="8"/>
      <c r="BGR50" s="8"/>
      <c r="BGS50" s="8"/>
      <c r="BGT50" s="8"/>
      <c r="BGU50" s="8"/>
      <c r="BGV50" s="8"/>
      <c r="BGW50" s="8"/>
      <c r="BGX50" s="8"/>
      <c r="BGY50" s="8"/>
      <c r="BGZ50" s="8"/>
      <c r="BHA50" s="8"/>
      <c r="BHB50" s="8"/>
      <c r="BHC50" s="8"/>
      <c r="BHD50" s="8"/>
      <c r="BHE50" s="8"/>
      <c r="BHF50" s="8"/>
      <c r="BHG50" s="8"/>
      <c r="BHH50" s="8"/>
      <c r="BHI50" s="8"/>
      <c r="BHJ50" s="8"/>
      <c r="BHK50" s="8"/>
      <c r="BHL50" s="8"/>
      <c r="BHM50" s="8"/>
      <c r="BHN50" s="8"/>
      <c r="BHO50" s="8"/>
      <c r="BHP50" s="8"/>
      <c r="BHQ50" s="8"/>
      <c r="BHR50" s="8"/>
      <c r="BHS50" s="8"/>
      <c r="BHT50" s="8"/>
      <c r="BHU50" s="8"/>
      <c r="BHV50" s="8"/>
      <c r="BHW50" s="8"/>
      <c r="BHX50" s="8"/>
      <c r="BHY50" s="8"/>
      <c r="BHZ50" s="8"/>
      <c r="BIA50" s="8"/>
      <c r="BIB50" s="8"/>
      <c r="BIC50" s="8"/>
      <c r="BID50" s="8"/>
      <c r="BIE50" s="8"/>
      <c r="BIF50" s="8"/>
      <c r="BIG50" s="8"/>
      <c r="BIH50" s="8"/>
      <c r="BII50" s="8"/>
      <c r="BIJ50" s="8"/>
      <c r="BIK50" s="8"/>
      <c r="BIL50" s="8"/>
      <c r="BIM50" s="8"/>
      <c r="BIN50" s="8"/>
      <c r="BIO50" s="8"/>
      <c r="BIP50" s="8"/>
      <c r="BIQ50" s="8"/>
      <c r="BIR50" s="8"/>
      <c r="BIS50" s="8"/>
      <c r="BIT50" s="8"/>
      <c r="BIU50" s="8"/>
      <c r="BIV50" s="8"/>
      <c r="BIW50" s="8"/>
      <c r="BIX50" s="8"/>
      <c r="BIY50" s="8"/>
      <c r="BIZ50" s="8"/>
      <c r="BJA50" s="8"/>
      <c r="BJB50" s="8"/>
      <c r="BJC50" s="8"/>
      <c r="BJD50" s="8"/>
      <c r="BJE50" s="8"/>
      <c r="BJF50" s="8"/>
      <c r="BJG50" s="8"/>
      <c r="BJH50" s="8"/>
      <c r="BJI50" s="8"/>
      <c r="BJJ50" s="8"/>
      <c r="BJK50" s="8"/>
      <c r="BJL50" s="8"/>
      <c r="BJM50" s="8"/>
      <c r="BJN50" s="8"/>
      <c r="BJO50" s="8"/>
      <c r="BJP50" s="8"/>
      <c r="BJQ50" s="8"/>
      <c r="BJR50" s="8"/>
      <c r="BJS50" s="8"/>
      <c r="BJT50" s="8"/>
      <c r="BJU50" s="8"/>
      <c r="BJV50" s="8"/>
      <c r="BJW50" s="8"/>
      <c r="BJX50" s="8"/>
      <c r="BJY50" s="8"/>
      <c r="BJZ50" s="8"/>
      <c r="BKA50" s="8"/>
      <c r="BKB50" s="8"/>
      <c r="BKC50" s="8"/>
      <c r="BKD50" s="8"/>
      <c r="BKE50" s="8"/>
      <c r="BKF50" s="8"/>
      <c r="BKG50" s="8"/>
      <c r="BKH50" s="8"/>
      <c r="BKI50" s="8"/>
      <c r="BKJ50" s="8"/>
      <c r="BKK50" s="8"/>
      <c r="BKL50" s="8"/>
      <c r="BKM50" s="8"/>
      <c r="BKN50" s="8"/>
      <c r="BKO50" s="8"/>
      <c r="BKP50" s="8"/>
      <c r="BKQ50" s="8"/>
      <c r="BKR50" s="8"/>
      <c r="BKS50" s="8"/>
      <c r="BKT50" s="8"/>
      <c r="BKU50" s="8"/>
      <c r="BKV50" s="8"/>
      <c r="BKW50" s="8"/>
      <c r="BKX50" s="8"/>
      <c r="BKY50" s="8"/>
      <c r="BKZ50" s="8"/>
      <c r="BLA50" s="8"/>
      <c r="BLB50" s="8"/>
      <c r="BLC50" s="8"/>
      <c r="BLD50" s="8"/>
      <c r="BLE50" s="8"/>
      <c r="BLF50" s="8"/>
      <c r="BLG50" s="8"/>
      <c r="BLH50" s="8"/>
      <c r="BLI50" s="8"/>
      <c r="BLJ50" s="8"/>
      <c r="BLK50" s="8"/>
      <c r="BLL50" s="8"/>
      <c r="BLM50" s="8"/>
      <c r="BLN50" s="8"/>
      <c r="BLO50" s="8"/>
      <c r="BLP50" s="8"/>
      <c r="BLQ50" s="8"/>
      <c r="BLR50" s="8"/>
      <c r="BLS50" s="8"/>
      <c r="BLT50" s="8"/>
      <c r="BLU50" s="8"/>
      <c r="BLV50" s="8"/>
      <c r="BLW50" s="8"/>
      <c r="BLX50" s="8"/>
      <c r="BLY50" s="8"/>
      <c r="BLZ50" s="8"/>
      <c r="BMA50" s="8"/>
      <c r="BMB50" s="8"/>
      <c r="BMC50" s="8"/>
      <c r="BMD50" s="8"/>
      <c r="BME50" s="8"/>
      <c r="BMF50" s="8"/>
      <c r="BMG50" s="8"/>
      <c r="BMH50" s="8"/>
      <c r="BMI50" s="8"/>
      <c r="BMJ50" s="8"/>
      <c r="BMK50" s="8"/>
      <c r="BML50" s="8"/>
      <c r="BMM50" s="8"/>
      <c r="BMN50" s="8"/>
      <c r="BMO50" s="8"/>
      <c r="BMP50" s="8"/>
      <c r="BMQ50" s="8"/>
      <c r="BMR50" s="8"/>
      <c r="BMS50" s="8"/>
      <c r="BMT50" s="8"/>
      <c r="BMU50" s="8"/>
      <c r="BMV50" s="8"/>
      <c r="BMW50" s="8"/>
      <c r="BMX50" s="8"/>
      <c r="BMY50" s="8"/>
      <c r="BMZ50" s="8"/>
      <c r="BNA50" s="8"/>
      <c r="BNB50" s="8"/>
      <c r="BNC50" s="8"/>
      <c r="BND50" s="8"/>
      <c r="BNE50" s="8"/>
      <c r="BNF50" s="8"/>
      <c r="BNG50" s="8"/>
      <c r="BNH50" s="8"/>
      <c r="BNI50" s="8"/>
      <c r="BNJ50" s="8"/>
      <c r="BNK50" s="8"/>
      <c r="BNL50" s="8"/>
      <c r="BNM50" s="8"/>
      <c r="BNN50" s="8"/>
      <c r="BNO50" s="8"/>
      <c r="BNP50" s="8"/>
      <c r="BNQ50" s="8"/>
      <c r="BNR50" s="8"/>
      <c r="BNS50" s="8"/>
      <c r="BNT50" s="8"/>
      <c r="BNU50" s="8"/>
      <c r="BNV50" s="8"/>
      <c r="BNW50" s="8"/>
      <c r="BNX50" s="8"/>
      <c r="BNY50" s="8"/>
      <c r="BNZ50" s="8"/>
      <c r="BOA50" s="8"/>
      <c r="BOB50" s="8"/>
      <c r="BOC50" s="8"/>
      <c r="BOD50" s="8"/>
      <c r="BOE50" s="8"/>
      <c r="BOF50" s="8"/>
      <c r="BOG50" s="8"/>
      <c r="BOH50" s="8"/>
      <c r="BOI50" s="8"/>
      <c r="BOJ50" s="8"/>
      <c r="BOK50" s="8"/>
      <c r="BOL50" s="8"/>
      <c r="BOM50" s="8"/>
      <c r="BON50" s="8"/>
      <c r="BOO50" s="8"/>
      <c r="BOP50" s="8"/>
      <c r="BOQ50" s="8"/>
      <c r="BOR50" s="8"/>
      <c r="BOS50" s="8"/>
      <c r="BOT50" s="8"/>
      <c r="BOU50" s="8"/>
      <c r="BOV50" s="8"/>
      <c r="BOW50" s="8"/>
      <c r="BOX50" s="8"/>
      <c r="BOY50" s="8"/>
      <c r="BOZ50" s="8"/>
      <c r="BPA50" s="8"/>
      <c r="BPB50" s="8"/>
      <c r="BPC50" s="8"/>
      <c r="BPD50" s="8"/>
      <c r="BPE50" s="8"/>
      <c r="BPF50" s="8"/>
      <c r="BPG50" s="8"/>
      <c r="BPH50" s="8"/>
      <c r="BPI50" s="8"/>
      <c r="BPJ50" s="8"/>
      <c r="BPK50" s="8"/>
      <c r="BPL50" s="8"/>
      <c r="BPM50" s="8"/>
      <c r="BPN50" s="8"/>
      <c r="BPO50" s="8"/>
      <c r="BPP50" s="8"/>
      <c r="BPQ50" s="8"/>
      <c r="BPR50" s="8"/>
      <c r="BPS50" s="8"/>
      <c r="BPT50" s="8"/>
      <c r="BPU50" s="8"/>
      <c r="BPV50" s="8"/>
      <c r="BPW50" s="8"/>
      <c r="BPX50" s="8"/>
      <c r="BPY50" s="8"/>
      <c r="BPZ50" s="8"/>
      <c r="BQA50" s="8"/>
      <c r="BQB50" s="8"/>
      <c r="BQC50" s="8"/>
      <c r="BQD50" s="8"/>
      <c r="BQE50" s="8"/>
      <c r="BQF50" s="8"/>
      <c r="BQG50" s="8"/>
      <c r="BQH50" s="8"/>
      <c r="BQI50" s="8"/>
      <c r="BQJ50" s="8"/>
      <c r="BQK50" s="8"/>
      <c r="BQL50" s="8"/>
      <c r="BQM50" s="8"/>
      <c r="BQN50" s="8"/>
      <c r="BQO50" s="8"/>
      <c r="BQP50" s="8"/>
      <c r="BQQ50" s="8"/>
      <c r="BQR50" s="8"/>
      <c r="BQS50" s="8"/>
      <c r="BQT50" s="8"/>
      <c r="BQU50" s="8"/>
      <c r="BQV50" s="8"/>
      <c r="BQW50" s="8"/>
      <c r="BQX50" s="8"/>
      <c r="BQY50" s="8"/>
      <c r="BQZ50" s="8"/>
      <c r="BRA50" s="8"/>
      <c r="BRB50" s="8"/>
      <c r="BRC50" s="8"/>
      <c r="BRD50" s="8"/>
      <c r="BRE50" s="8"/>
      <c r="BRF50" s="8"/>
      <c r="BRG50" s="8"/>
      <c r="BRH50" s="8"/>
      <c r="BRI50" s="8"/>
      <c r="BRJ50" s="8"/>
      <c r="BRK50" s="8"/>
      <c r="BRL50" s="8"/>
      <c r="BRM50" s="8"/>
      <c r="BRN50" s="8"/>
      <c r="BRO50" s="8"/>
      <c r="BRP50" s="8"/>
      <c r="BRQ50" s="8"/>
      <c r="BRR50" s="8"/>
      <c r="BRS50" s="8"/>
      <c r="BRT50" s="8"/>
      <c r="BRU50" s="8"/>
      <c r="BRV50" s="8"/>
      <c r="BRZ50" s="8"/>
      <c r="BSA50" s="8"/>
      <c r="BSB50" s="8"/>
      <c r="BSC50" s="8"/>
      <c r="BSD50" s="8"/>
      <c r="BSE50" s="8"/>
      <c r="BSF50" s="8"/>
      <c r="BSG50" s="8"/>
      <c r="BSH50" s="8"/>
      <c r="BSI50" s="8"/>
      <c r="BSJ50" s="8"/>
      <c r="BSK50" s="8"/>
      <c r="BSL50" s="8"/>
      <c r="BSM50" s="8"/>
      <c r="BSN50" s="8"/>
      <c r="BSO50" s="8"/>
      <c r="BSP50" s="8"/>
      <c r="BSQ50" s="8"/>
      <c r="BSR50" s="8"/>
      <c r="BSS50" s="8"/>
      <c r="BST50" s="8"/>
      <c r="BSU50" s="8"/>
      <c r="BSV50" s="8"/>
      <c r="BSW50" s="8"/>
      <c r="BSX50" s="8"/>
      <c r="BSY50" s="8"/>
      <c r="BSZ50" s="8"/>
      <c r="BTA50" s="8"/>
      <c r="BTB50" s="8"/>
      <c r="BTC50" s="8"/>
      <c r="BTD50" s="8"/>
      <c r="BTE50" s="8"/>
      <c r="BTF50" s="8"/>
      <c r="BTG50" s="8"/>
      <c r="BTH50" s="8"/>
      <c r="BTI50" s="8"/>
      <c r="BTJ50" s="8"/>
      <c r="BTK50" s="8"/>
      <c r="BTL50" s="8"/>
      <c r="BTM50" s="8"/>
      <c r="BTN50" s="8"/>
      <c r="BTO50" s="8"/>
      <c r="BTP50" s="8"/>
      <c r="BTQ50" s="8"/>
      <c r="BTR50" s="8"/>
      <c r="BTS50" s="8"/>
      <c r="BTT50" s="8"/>
      <c r="BTU50" s="8"/>
      <c r="BTV50" s="8"/>
      <c r="BTW50" s="8"/>
      <c r="BTX50" s="8"/>
      <c r="BTY50" s="8"/>
      <c r="BTZ50" s="8"/>
      <c r="BUA50" s="8"/>
      <c r="BUB50" s="8"/>
      <c r="BUC50" s="8"/>
      <c r="BUD50" s="8"/>
      <c r="BUE50" s="8"/>
      <c r="BUF50" s="8"/>
      <c r="BUG50" s="8"/>
      <c r="BUH50" s="8"/>
      <c r="BUI50" s="8"/>
      <c r="BUJ50" s="8"/>
    </row>
    <row r="51" spans="1:1908" ht="39.75" customHeight="1" x14ac:dyDescent="0.3">
      <c r="A51" s="34">
        <v>50</v>
      </c>
      <c r="B51" s="32">
        <v>64463</v>
      </c>
      <c r="C51" s="48" t="s">
        <v>135</v>
      </c>
      <c r="D51" s="9">
        <v>596</v>
      </c>
      <c r="E51" s="46" t="s">
        <v>137</v>
      </c>
      <c r="F51" s="35" t="s">
        <v>37</v>
      </c>
      <c r="G51" s="35" t="s">
        <v>288</v>
      </c>
      <c r="H51" s="35" t="s">
        <v>289</v>
      </c>
      <c r="I51" s="35" t="s">
        <v>209</v>
      </c>
      <c r="J51" s="35" t="s">
        <v>291</v>
      </c>
      <c r="K51" s="35" t="s">
        <v>290</v>
      </c>
      <c r="L51" s="35" t="s">
        <v>188</v>
      </c>
      <c r="M51" s="7">
        <v>15</v>
      </c>
      <c r="N51" s="10">
        <f t="shared" si="0"/>
        <v>6</v>
      </c>
      <c r="O51" s="7">
        <v>15</v>
      </c>
      <c r="P51" s="10">
        <f t="shared" si="1"/>
        <v>6</v>
      </c>
      <c r="Q51" s="7">
        <v>30</v>
      </c>
      <c r="R51" s="10">
        <f t="shared" si="2"/>
        <v>12</v>
      </c>
      <c r="S51" s="7">
        <v>20</v>
      </c>
      <c r="T51" s="10">
        <f t="shared" si="3"/>
        <v>12</v>
      </c>
      <c r="U51" s="7">
        <v>20</v>
      </c>
      <c r="V51" s="10">
        <f t="shared" si="4"/>
        <v>12</v>
      </c>
      <c r="W51" s="7">
        <v>20</v>
      </c>
      <c r="X51" s="10">
        <f t="shared" si="5"/>
        <v>12</v>
      </c>
      <c r="Y51" s="10">
        <f t="shared" si="6"/>
        <v>60</v>
      </c>
      <c r="Z51" s="7">
        <v>2.5</v>
      </c>
      <c r="AA51" s="7">
        <v>0</v>
      </c>
      <c r="AB51" s="10">
        <f t="shared" si="7"/>
        <v>2.5</v>
      </c>
      <c r="AC51" s="7">
        <v>2.5</v>
      </c>
      <c r="AD51" s="38">
        <f t="shared" si="8"/>
        <v>65</v>
      </c>
      <c r="AE51" s="10" t="s">
        <v>335</v>
      </c>
      <c r="AF51" s="10" t="s">
        <v>335</v>
      </c>
      <c r="AG51" s="42">
        <v>51044.99</v>
      </c>
      <c r="AH51" s="14">
        <f t="shared" si="9"/>
        <v>25522.5</v>
      </c>
      <c r="AI51" s="14">
        <f t="shared" si="10"/>
        <v>0</v>
      </c>
      <c r="AJ51" s="14">
        <f t="shared" si="13"/>
        <v>0</v>
      </c>
      <c r="AK51" s="13">
        <f t="shared" si="12"/>
        <v>0</v>
      </c>
      <c r="AL51" s="57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  <c r="AMK51" s="8"/>
      <c r="AML51" s="8"/>
      <c r="AMM51" s="8"/>
      <c r="AMN51" s="8"/>
      <c r="AMO51" s="8"/>
      <c r="AMP51" s="8"/>
      <c r="AMQ51" s="8"/>
      <c r="AMR51" s="8"/>
      <c r="AMS51" s="8"/>
      <c r="AMT51" s="8"/>
      <c r="AMU51" s="8"/>
      <c r="AMV51" s="8"/>
      <c r="AMW51" s="8"/>
      <c r="AMX51" s="8"/>
      <c r="AMY51" s="8"/>
      <c r="AMZ51" s="8"/>
      <c r="ANA51" s="8"/>
      <c r="ANB51" s="8"/>
      <c r="ANC51" s="8"/>
      <c r="AND51" s="8"/>
      <c r="ANE51" s="8"/>
      <c r="ANF51" s="8"/>
      <c r="ANG51" s="8"/>
      <c r="ANH51" s="8"/>
      <c r="ANI51" s="8"/>
      <c r="ANJ51" s="8"/>
      <c r="ANK51" s="8"/>
      <c r="ANL51" s="8"/>
      <c r="ANM51" s="8"/>
      <c r="ANN51" s="8"/>
      <c r="ANO51" s="8"/>
      <c r="ANP51" s="8"/>
      <c r="ANQ51" s="8"/>
      <c r="ANR51" s="8"/>
      <c r="ANS51" s="8"/>
      <c r="ANT51" s="8"/>
      <c r="ANU51" s="8"/>
      <c r="ANV51" s="8"/>
      <c r="ANW51" s="8"/>
      <c r="ANX51" s="8"/>
      <c r="ANY51" s="8"/>
      <c r="ANZ51" s="8"/>
      <c r="AOA51" s="8"/>
      <c r="AOB51" s="8"/>
      <c r="AOC51" s="8"/>
      <c r="AOD51" s="8"/>
      <c r="AOE51" s="8"/>
      <c r="AOF51" s="8"/>
      <c r="AOG51" s="8"/>
      <c r="AOH51" s="8"/>
      <c r="AOI51" s="8"/>
      <c r="AOJ51" s="8"/>
      <c r="AOK51" s="8"/>
      <c r="AOL51" s="8"/>
      <c r="AOM51" s="8"/>
      <c r="AON51" s="8"/>
      <c r="AOO51" s="8"/>
      <c r="AOP51" s="8"/>
      <c r="AOQ51" s="8"/>
      <c r="AOR51" s="8"/>
      <c r="AOS51" s="8"/>
      <c r="AOT51" s="8"/>
      <c r="AOU51" s="8"/>
      <c r="AOV51" s="8"/>
      <c r="AOW51" s="8"/>
      <c r="AOX51" s="8"/>
      <c r="AOY51" s="8"/>
      <c r="AOZ51" s="8"/>
      <c r="APA51" s="8"/>
      <c r="APB51" s="8"/>
      <c r="APC51" s="8"/>
      <c r="APD51" s="8"/>
      <c r="APE51" s="8"/>
      <c r="APF51" s="8"/>
      <c r="APG51" s="8"/>
      <c r="APH51" s="8"/>
      <c r="API51" s="8"/>
      <c r="APJ51" s="8"/>
      <c r="APK51" s="8"/>
      <c r="APL51" s="8"/>
      <c r="APM51" s="8"/>
      <c r="APN51" s="8"/>
      <c r="APO51" s="8"/>
      <c r="APP51" s="8"/>
      <c r="APQ51" s="8"/>
      <c r="APR51" s="8"/>
      <c r="APS51" s="8"/>
      <c r="APT51" s="8"/>
      <c r="APU51" s="8"/>
      <c r="APV51" s="8"/>
      <c r="APW51" s="8"/>
      <c r="APX51" s="8"/>
      <c r="APY51" s="8"/>
      <c r="APZ51" s="8"/>
      <c r="AQA51" s="8"/>
      <c r="AQB51" s="8"/>
      <c r="AQC51" s="8"/>
      <c r="AQD51" s="8"/>
      <c r="AQE51" s="8"/>
      <c r="AQF51" s="8"/>
      <c r="AQG51" s="8"/>
      <c r="AQH51" s="8"/>
      <c r="AQI51" s="8"/>
      <c r="AQJ51" s="8"/>
      <c r="AQK51" s="8"/>
      <c r="AQL51" s="8"/>
      <c r="AQM51" s="8"/>
      <c r="AQN51" s="8"/>
      <c r="AQO51" s="8"/>
      <c r="AQP51" s="8"/>
      <c r="AQQ51" s="8"/>
      <c r="AQR51" s="8"/>
      <c r="AQS51" s="8"/>
      <c r="AQT51" s="8"/>
      <c r="AQU51" s="8"/>
      <c r="AQV51" s="8"/>
      <c r="AQW51" s="8"/>
      <c r="AQX51" s="8"/>
      <c r="AQY51" s="8"/>
      <c r="AQZ51" s="8"/>
      <c r="ARA51" s="8"/>
      <c r="ARB51" s="8"/>
      <c r="ARC51" s="8"/>
      <c r="ARD51" s="8"/>
      <c r="ARE51" s="8"/>
      <c r="ARF51" s="8"/>
      <c r="ARG51" s="8"/>
      <c r="ARH51" s="8"/>
      <c r="ARI51" s="8"/>
      <c r="ARJ51" s="8"/>
      <c r="ARK51" s="8"/>
      <c r="ARL51" s="8"/>
      <c r="ARM51" s="8"/>
      <c r="ARN51" s="8"/>
      <c r="ARO51" s="8"/>
      <c r="ARP51" s="8"/>
      <c r="ARQ51" s="8"/>
      <c r="ARR51" s="8"/>
      <c r="ARS51" s="8"/>
      <c r="ART51" s="8"/>
      <c r="ARU51" s="8"/>
      <c r="ARV51" s="8"/>
      <c r="ARW51" s="8"/>
      <c r="ARX51" s="8"/>
      <c r="ARY51" s="8"/>
      <c r="ARZ51" s="8"/>
      <c r="ASA51" s="8"/>
      <c r="ASB51" s="8"/>
      <c r="ASC51" s="8"/>
      <c r="ASD51" s="8"/>
      <c r="ASE51" s="8"/>
      <c r="ASF51" s="8"/>
      <c r="ASG51" s="8"/>
      <c r="ASH51" s="8"/>
      <c r="ASI51" s="8"/>
      <c r="ASJ51" s="8"/>
      <c r="ASK51" s="8"/>
      <c r="ASL51" s="8"/>
      <c r="ASM51" s="8"/>
      <c r="ASN51" s="8"/>
      <c r="ASO51" s="8"/>
      <c r="ASP51" s="8"/>
      <c r="ASQ51" s="8"/>
      <c r="ASR51" s="8"/>
      <c r="ASS51" s="8"/>
      <c r="AST51" s="8"/>
      <c r="ASU51" s="8"/>
      <c r="ASV51" s="8"/>
      <c r="ASW51" s="8"/>
      <c r="ASX51" s="8"/>
      <c r="ASY51" s="8"/>
      <c r="ASZ51" s="8"/>
      <c r="ATA51" s="8"/>
      <c r="ATB51" s="8"/>
      <c r="ATC51" s="8"/>
      <c r="ATD51" s="8"/>
      <c r="ATE51" s="8"/>
      <c r="ATF51" s="8"/>
      <c r="ATG51" s="8"/>
      <c r="ATH51" s="8"/>
      <c r="ATI51" s="8"/>
      <c r="ATJ51" s="8"/>
      <c r="ATK51" s="8"/>
      <c r="ATL51" s="8"/>
      <c r="ATM51" s="8"/>
      <c r="ATN51" s="8"/>
      <c r="ATO51" s="8"/>
      <c r="ATP51" s="8"/>
      <c r="ATQ51" s="8"/>
      <c r="ATR51" s="8"/>
      <c r="ATS51" s="8"/>
      <c r="ATT51" s="8"/>
      <c r="ATU51" s="8"/>
      <c r="ATV51" s="8"/>
      <c r="ATW51" s="8"/>
      <c r="ATX51" s="8"/>
      <c r="ATY51" s="8"/>
      <c r="ATZ51" s="8"/>
      <c r="AUA51" s="8"/>
      <c r="AUB51" s="8"/>
      <c r="AUC51" s="8"/>
      <c r="AUD51" s="8"/>
      <c r="AUE51" s="8"/>
      <c r="AUF51" s="8"/>
      <c r="AUG51" s="8"/>
      <c r="AUH51" s="8"/>
      <c r="AUI51" s="8"/>
      <c r="AUJ51" s="8"/>
      <c r="AUK51" s="8"/>
      <c r="AUL51" s="8"/>
      <c r="AUM51" s="8"/>
      <c r="AUN51" s="8"/>
      <c r="AUO51" s="8"/>
      <c r="AUP51" s="8"/>
      <c r="AUQ51" s="8"/>
      <c r="AUR51" s="8"/>
      <c r="AUS51" s="8"/>
      <c r="AUT51" s="8"/>
      <c r="AUU51" s="8"/>
      <c r="AUV51" s="8"/>
      <c r="AUW51" s="8"/>
      <c r="AUX51" s="8"/>
      <c r="AUY51" s="8"/>
      <c r="AUZ51" s="8"/>
      <c r="AVA51" s="8"/>
      <c r="AVB51" s="8"/>
      <c r="AVC51" s="8"/>
      <c r="AVD51" s="8"/>
      <c r="AVE51" s="8"/>
      <c r="AVF51" s="8"/>
      <c r="AVG51" s="8"/>
      <c r="AVH51" s="8"/>
      <c r="AVI51" s="8"/>
      <c r="AVJ51" s="8"/>
      <c r="AVK51" s="8"/>
      <c r="AVL51" s="8"/>
      <c r="AVM51" s="8"/>
      <c r="AVN51" s="8"/>
      <c r="AVO51" s="8"/>
      <c r="AVP51" s="8"/>
      <c r="AVQ51" s="8"/>
      <c r="AVR51" s="8"/>
      <c r="AVS51" s="8"/>
      <c r="AVT51" s="8"/>
      <c r="AVU51" s="8"/>
      <c r="AVV51" s="8"/>
      <c r="AVW51" s="8"/>
      <c r="AVX51" s="8"/>
      <c r="AVY51" s="8"/>
      <c r="AVZ51" s="8"/>
      <c r="AWA51" s="8"/>
      <c r="AWB51" s="8"/>
      <c r="AWC51" s="8"/>
      <c r="AWD51" s="8"/>
      <c r="AWE51" s="8"/>
      <c r="AWF51" s="8"/>
      <c r="AWG51" s="8"/>
      <c r="AWH51" s="8"/>
      <c r="AWI51" s="8"/>
      <c r="AWJ51" s="8"/>
      <c r="AWK51" s="8"/>
      <c r="AWL51" s="8"/>
      <c r="AWM51" s="8"/>
      <c r="AWN51" s="8"/>
      <c r="AWO51" s="8"/>
      <c r="AWP51" s="8"/>
      <c r="AWQ51" s="8"/>
      <c r="AWR51" s="8"/>
      <c r="AWS51" s="8"/>
      <c r="AWT51" s="8"/>
      <c r="AWU51" s="8"/>
      <c r="AWV51" s="8"/>
      <c r="AWW51" s="8"/>
      <c r="AWX51" s="8"/>
      <c r="AWY51" s="8"/>
      <c r="AWZ51" s="8"/>
      <c r="AXA51" s="8"/>
      <c r="AXB51" s="8"/>
      <c r="AXC51" s="8"/>
      <c r="AXD51" s="8"/>
      <c r="AXE51" s="8"/>
      <c r="AXF51" s="8"/>
      <c r="AXG51" s="8"/>
      <c r="AXH51" s="8"/>
      <c r="AXI51" s="8"/>
      <c r="AXJ51" s="8"/>
      <c r="AXK51" s="8"/>
      <c r="AXL51" s="8"/>
      <c r="AXM51" s="8"/>
      <c r="AXN51" s="8"/>
      <c r="AXO51" s="8"/>
      <c r="AXP51" s="8"/>
      <c r="AXQ51" s="8"/>
      <c r="AXR51" s="8"/>
      <c r="AXS51" s="8"/>
      <c r="AXT51" s="8"/>
      <c r="AXU51" s="8"/>
      <c r="AXV51" s="8"/>
      <c r="AXW51" s="8"/>
      <c r="AXX51" s="8"/>
      <c r="AXY51" s="8"/>
      <c r="AXZ51" s="8"/>
      <c r="AYA51" s="8"/>
      <c r="AYB51" s="8"/>
      <c r="AYC51" s="8"/>
      <c r="AYD51" s="8"/>
      <c r="AYE51" s="8"/>
      <c r="AYF51" s="8"/>
      <c r="AYG51" s="8"/>
      <c r="AYH51" s="8"/>
      <c r="AYI51" s="8"/>
      <c r="AYJ51" s="8"/>
      <c r="AYK51" s="8"/>
      <c r="AYL51" s="8"/>
      <c r="AYM51" s="8"/>
      <c r="AYN51" s="8"/>
      <c r="AYO51" s="8"/>
      <c r="AYP51" s="8"/>
      <c r="AYQ51" s="8"/>
      <c r="AYR51" s="8"/>
      <c r="AYS51" s="8"/>
      <c r="AYT51" s="8"/>
      <c r="AYU51" s="8"/>
      <c r="AYV51" s="8"/>
      <c r="AYW51" s="8"/>
      <c r="AYX51" s="8"/>
      <c r="AYY51" s="8"/>
      <c r="AYZ51" s="8"/>
      <c r="AZA51" s="8"/>
      <c r="AZB51" s="8"/>
      <c r="AZC51" s="8"/>
      <c r="AZD51" s="8"/>
      <c r="AZE51" s="8"/>
      <c r="AZF51" s="8"/>
      <c r="AZG51" s="8"/>
      <c r="AZH51" s="8"/>
      <c r="AZI51" s="8"/>
      <c r="AZJ51" s="8"/>
      <c r="AZK51" s="8"/>
      <c r="AZL51" s="8"/>
      <c r="AZM51" s="8"/>
      <c r="AZN51" s="8"/>
      <c r="AZO51" s="8"/>
      <c r="AZP51" s="8"/>
      <c r="AZQ51" s="8"/>
      <c r="AZR51" s="8"/>
      <c r="AZS51" s="8"/>
      <c r="AZT51" s="8"/>
      <c r="AZU51" s="8"/>
      <c r="AZV51" s="8"/>
      <c r="AZW51" s="8"/>
      <c r="AZX51" s="8"/>
      <c r="AZY51" s="8"/>
      <c r="AZZ51" s="8"/>
      <c r="BAA51" s="8"/>
      <c r="BAB51" s="8"/>
      <c r="BAC51" s="8"/>
      <c r="BAD51" s="8"/>
      <c r="BAE51" s="8"/>
      <c r="BAF51" s="8"/>
      <c r="BAG51" s="8"/>
      <c r="BAH51" s="8"/>
      <c r="BAI51" s="8"/>
      <c r="BAJ51" s="8"/>
      <c r="BAK51" s="8"/>
      <c r="BAL51" s="8"/>
      <c r="BAM51" s="8"/>
      <c r="BAN51" s="8"/>
      <c r="BAO51" s="8"/>
      <c r="BAP51" s="8"/>
      <c r="BAQ51" s="8"/>
      <c r="BAR51" s="8"/>
      <c r="BAS51" s="8"/>
      <c r="BAT51" s="8"/>
      <c r="BAU51" s="8"/>
      <c r="BAV51" s="8"/>
      <c r="BAW51" s="8"/>
      <c r="BAX51" s="8"/>
      <c r="BAY51" s="8"/>
      <c r="BAZ51" s="8"/>
      <c r="BBA51" s="8"/>
      <c r="BBB51" s="8"/>
      <c r="BBC51" s="8"/>
      <c r="BBD51" s="8"/>
      <c r="BBE51" s="8"/>
      <c r="BBF51" s="8"/>
      <c r="BBG51" s="8"/>
      <c r="BBH51" s="8"/>
      <c r="BBI51" s="8"/>
      <c r="BBJ51" s="8"/>
      <c r="BBK51" s="8"/>
      <c r="BBL51" s="8"/>
      <c r="BBM51" s="8"/>
      <c r="BBN51" s="8"/>
      <c r="BBO51" s="8"/>
      <c r="BBP51" s="8"/>
      <c r="BBQ51" s="8"/>
      <c r="BBR51" s="8"/>
      <c r="BBS51" s="8"/>
      <c r="BBT51" s="8"/>
      <c r="BBU51" s="8"/>
      <c r="BBV51" s="8"/>
      <c r="BBW51" s="8"/>
      <c r="BBX51" s="8"/>
      <c r="BBY51" s="8"/>
      <c r="BBZ51" s="8"/>
      <c r="BCA51" s="8"/>
      <c r="BCB51" s="8"/>
      <c r="BCC51" s="8"/>
      <c r="BCD51" s="8"/>
      <c r="BCE51" s="8"/>
      <c r="BCF51" s="8"/>
      <c r="BCG51" s="8"/>
      <c r="BCH51" s="8"/>
      <c r="BCI51" s="8"/>
      <c r="BCJ51" s="8"/>
      <c r="BCK51" s="8"/>
      <c r="BCL51" s="8"/>
      <c r="BCM51" s="8"/>
      <c r="BCN51" s="8"/>
      <c r="BCO51" s="8"/>
      <c r="BCP51" s="8"/>
      <c r="BCQ51" s="8"/>
      <c r="BCR51" s="8"/>
      <c r="BCS51" s="8"/>
      <c r="BCT51" s="8"/>
      <c r="BCU51" s="8"/>
      <c r="BCV51" s="8"/>
      <c r="BCW51" s="8"/>
      <c r="BCX51" s="8"/>
      <c r="BCY51" s="8"/>
      <c r="BCZ51" s="8"/>
      <c r="BDA51" s="8"/>
      <c r="BDB51" s="8"/>
      <c r="BDC51" s="8"/>
      <c r="BDD51" s="8"/>
      <c r="BDE51" s="8"/>
      <c r="BDF51" s="8"/>
      <c r="BDG51" s="8"/>
      <c r="BDH51" s="8"/>
      <c r="BDI51" s="8"/>
      <c r="BDJ51" s="8"/>
      <c r="BDK51" s="8"/>
      <c r="BDL51" s="8"/>
      <c r="BDM51" s="8"/>
      <c r="BDN51" s="8"/>
      <c r="BDO51" s="8"/>
      <c r="BDP51" s="8"/>
      <c r="BDQ51" s="8"/>
      <c r="BDR51" s="8"/>
      <c r="BDS51" s="8"/>
      <c r="BDT51" s="8"/>
      <c r="BDU51" s="8"/>
      <c r="BDV51" s="8"/>
      <c r="BDW51" s="8"/>
      <c r="BDX51" s="8"/>
      <c r="BDY51" s="8"/>
      <c r="BDZ51" s="8"/>
      <c r="BEA51" s="8"/>
      <c r="BEB51" s="8"/>
      <c r="BEC51" s="8"/>
      <c r="BED51" s="8"/>
      <c r="BEE51" s="8"/>
      <c r="BEF51" s="8"/>
      <c r="BEG51" s="8"/>
      <c r="BEH51" s="8"/>
      <c r="BEI51" s="8"/>
      <c r="BEJ51" s="8"/>
      <c r="BEK51" s="8"/>
      <c r="BEL51" s="8"/>
      <c r="BEM51" s="8"/>
      <c r="BEN51" s="8"/>
      <c r="BEO51" s="8"/>
      <c r="BEP51" s="8"/>
      <c r="BEQ51" s="8"/>
      <c r="BER51" s="8"/>
      <c r="BES51" s="8"/>
      <c r="BET51" s="8"/>
      <c r="BEU51" s="8"/>
      <c r="BEV51" s="8"/>
      <c r="BEW51" s="8"/>
      <c r="BEX51" s="8"/>
      <c r="BEY51" s="8"/>
      <c r="BEZ51" s="8"/>
      <c r="BFA51" s="8"/>
      <c r="BFB51" s="8"/>
      <c r="BFC51" s="8"/>
      <c r="BFD51" s="8"/>
      <c r="BFE51" s="8"/>
      <c r="BFF51" s="8"/>
      <c r="BFG51" s="8"/>
      <c r="BFH51" s="8"/>
      <c r="BFI51" s="8"/>
      <c r="BFJ51" s="8"/>
      <c r="BFK51" s="8"/>
      <c r="BFL51" s="8"/>
      <c r="BFM51" s="8"/>
      <c r="BFN51" s="8"/>
      <c r="BFO51" s="8"/>
      <c r="BFP51" s="8"/>
      <c r="BFQ51" s="8"/>
      <c r="BFR51" s="8"/>
      <c r="BFS51" s="8"/>
      <c r="BFT51" s="8"/>
      <c r="BFU51" s="8"/>
      <c r="BFV51" s="8"/>
      <c r="BFW51" s="8"/>
      <c r="BFX51" s="8"/>
      <c r="BFY51" s="8"/>
      <c r="BFZ51" s="8"/>
      <c r="BGA51" s="8"/>
      <c r="BGB51" s="8"/>
      <c r="BGC51" s="8"/>
      <c r="BGD51" s="8"/>
      <c r="BGE51" s="8"/>
      <c r="BGF51" s="8"/>
      <c r="BGG51" s="8"/>
      <c r="BGH51" s="8"/>
      <c r="BGI51" s="8"/>
      <c r="BGJ51" s="8"/>
      <c r="BGK51" s="8"/>
      <c r="BGL51" s="8"/>
      <c r="BGM51" s="8"/>
      <c r="BGN51" s="8"/>
      <c r="BGO51" s="8"/>
      <c r="BGP51" s="8"/>
      <c r="BGQ51" s="8"/>
      <c r="BGR51" s="8"/>
      <c r="BGS51" s="8"/>
      <c r="BGT51" s="8"/>
      <c r="BGU51" s="8"/>
      <c r="BGV51" s="8"/>
      <c r="BGW51" s="8"/>
      <c r="BGX51" s="8"/>
      <c r="BGY51" s="8"/>
      <c r="BGZ51" s="8"/>
      <c r="BHA51" s="8"/>
      <c r="BHB51" s="8"/>
      <c r="BHC51" s="8"/>
      <c r="BHD51" s="8"/>
      <c r="BHE51" s="8"/>
      <c r="BHF51" s="8"/>
      <c r="BHG51" s="8"/>
      <c r="BHH51" s="8"/>
      <c r="BHI51" s="8"/>
      <c r="BHJ51" s="8"/>
      <c r="BHK51" s="8"/>
      <c r="BHL51" s="8"/>
      <c r="BHM51" s="8"/>
      <c r="BHN51" s="8"/>
      <c r="BHO51" s="8"/>
      <c r="BHP51" s="8"/>
      <c r="BHQ51" s="8"/>
      <c r="BHR51" s="8"/>
      <c r="BHS51" s="8"/>
      <c r="BHT51" s="8"/>
      <c r="BHU51" s="8"/>
      <c r="BHV51" s="8"/>
      <c r="BHW51" s="8"/>
      <c r="BHX51" s="8"/>
      <c r="BHY51" s="8"/>
      <c r="BHZ51" s="8"/>
      <c r="BIA51" s="8"/>
      <c r="BIB51" s="8"/>
      <c r="BIC51" s="8"/>
      <c r="BID51" s="8"/>
      <c r="BIE51" s="8"/>
      <c r="BIF51" s="8"/>
      <c r="BIG51" s="8"/>
      <c r="BIH51" s="8"/>
      <c r="BII51" s="8"/>
      <c r="BIJ51" s="8"/>
      <c r="BIK51" s="8"/>
      <c r="BIL51" s="8"/>
      <c r="BIM51" s="8"/>
      <c r="BIN51" s="8"/>
      <c r="BIO51" s="8"/>
      <c r="BIP51" s="8"/>
      <c r="BIQ51" s="8"/>
      <c r="BIR51" s="8"/>
      <c r="BIS51" s="8"/>
      <c r="BIT51" s="8"/>
      <c r="BIU51" s="8"/>
      <c r="BIV51" s="8"/>
      <c r="BIW51" s="8"/>
      <c r="BIX51" s="8"/>
      <c r="BIY51" s="8"/>
      <c r="BIZ51" s="8"/>
      <c r="BJA51" s="8"/>
      <c r="BJB51" s="8"/>
      <c r="BJC51" s="8"/>
      <c r="BJD51" s="8"/>
      <c r="BJE51" s="8"/>
      <c r="BJF51" s="8"/>
      <c r="BJG51" s="8"/>
      <c r="BJH51" s="8"/>
      <c r="BJI51" s="8"/>
      <c r="BJJ51" s="8"/>
      <c r="BJK51" s="8"/>
      <c r="BJL51" s="8"/>
      <c r="BJM51" s="8"/>
      <c r="BJN51" s="8"/>
      <c r="BJO51" s="8"/>
      <c r="BJP51" s="8"/>
      <c r="BJQ51" s="8"/>
      <c r="BJR51" s="8"/>
      <c r="BJS51" s="8"/>
      <c r="BJT51" s="8"/>
      <c r="BJU51" s="8"/>
      <c r="BJV51" s="8"/>
      <c r="BJW51" s="8"/>
      <c r="BJX51" s="8"/>
      <c r="BJY51" s="8"/>
      <c r="BJZ51" s="8"/>
      <c r="BKA51" s="8"/>
      <c r="BKB51" s="8"/>
      <c r="BKC51" s="8"/>
      <c r="BKD51" s="8"/>
      <c r="BKE51" s="8"/>
      <c r="BKF51" s="8"/>
      <c r="BKG51" s="8"/>
      <c r="BKH51" s="8"/>
      <c r="BKI51" s="8"/>
      <c r="BKJ51" s="8"/>
      <c r="BKK51" s="8"/>
      <c r="BKL51" s="8"/>
      <c r="BKM51" s="8"/>
      <c r="BKN51" s="8"/>
      <c r="BKO51" s="8"/>
      <c r="BKP51" s="8"/>
      <c r="BKQ51" s="8"/>
      <c r="BKR51" s="8"/>
      <c r="BKS51" s="8"/>
      <c r="BKT51" s="8"/>
      <c r="BKU51" s="8"/>
      <c r="BKV51" s="8"/>
      <c r="BKW51" s="8"/>
      <c r="BKX51" s="8"/>
      <c r="BKY51" s="8"/>
      <c r="BKZ51" s="8"/>
      <c r="BLA51" s="8"/>
      <c r="BLB51" s="8"/>
      <c r="BLC51" s="8"/>
      <c r="BLD51" s="8"/>
      <c r="BLE51" s="8"/>
      <c r="BLF51" s="8"/>
      <c r="BLG51" s="8"/>
      <c r="BLH51" s="8"/>
      <c r="BLI51" s="8"/>
      <c r="BLJ51" s="8"/>
      <c r="BLK51" s="8"/>
      <c r="BLL51" s="8"/>
      <c r="BLM51" s="8"/>
      <c r="BLN51" s="8"/>
      <c r="BLO51" s="8"/>
      <c r="BLP51" s="8"/>
      <c r="BLQ51" s="8"/>
      <c r="BLR51" s="8"/>
      <c r="BLS51" s="8"/>
      <c r="BLT51" s="8"/>
      <c r="BLU51" s="8"/>
      <c r="BLV51" s="8"/>
      <c r="BLW51" s="8"/>
      <c r="BLX51" s="8"/>
      <c r="BLY51" s="8"/>
      <c r="BLZ51" s="8"/>
      <c r="BMA51" s="8"/>
      <c r="BMB51" s="8"/>
      <c r="BMC51" s="8"/>
      <c r="BMD51" s="8"/>
      <c r="BME51" s="8"/>
      <c r="BMF51" s="8"/>
      <c r="BMG51" s="8"/>
      <c r="BMH51" s="8"/>
      <c r="BMI51" s="8"/>
      <c r="BMJ51" s="8"/>
      <c r="BMK51" s="8"/>
      <c r="BML51" s="8"/>
      <c r="BMM51" s="8"/>
      <c r="BMN51" s="8"/>
      <c r="BMO51" s="8"/>
      <c r="BMP51" s="8"/>
      <c r="BMQ51" s="8"/>
      <c r="BMR51" s="8"/>
      <c r="BMS51" s="8"/>
      <c r="BMT51" s="8"/>
      <c r="BMU51" s="8"/>
      <c r="BMV51" s="8"/>
      <c r="BMW51" s="8"/>
      <c r="BMX51" s="8"/>
      <c r="BMY51" s="8"/>
      <c r="BMZ51" s="8"/>
      <c r="BNA51" s="8"/>
      <c r="BNB51" s="8"/>
      <c r="BNC51" s="8"/>
      <c r="BND51" s="8"/>
      <c r="BNE51" s="8"/>
      <c r="BNF51" s="8"/>
      <c r="BNG51" s="8"/>
      <c r="BNH51" s="8"/>
      <c r="BNI51" s="8"/>
      <c r="BNJ51" s="8"/>
      <c r="BNK51" s="8"/>
      <c r="BNL51" s="8"/>
      <c r="BNM51" s="8"/>
      <c r="BNN51" s="8"/>
      <c r="BNO51" s="8"/>
      <c r="BNP51" s="8"/>
      <c r="BNQ51" s="8"/>
      <c r="BNR51" s="8"/>
      <c r="BNS51" s="8"/>
      <c r="BNT51" s="8"/>
      <c r="BNU51" s="8"/>
      <c r="BNV51" s="8"/>
      <c r="BNW51" s="8"/>
      <c r="BNX51" s="8"/>
      <c r="BNY51" s="8"/>
      <c r="BNZ51" s="8"/>
      <c r="BOA51" s="8"/>
      <c r="BOB51" s="8"/>
      <c r="BOC51" s="8"/>
      <c r="BOD51" s="8"/>
      <c r="BOE51" s="8"/>
      <c r="BOF51" s="8"/>
      <c r="BOG51" s="8"/>
      <c r="BOH51" s="8"/>
      <c r="BOI51" s="8"/>
      <c r="BOJ51" s="8"/>
      <c r="BOK51" s="8"/>
      <c r="BOL51" s="8"/>
      <c r="BOM51" s="8"/>
      <c r="BON51" s="8"/>
      <c r="BOO51" s="8"/>
      <c r="BOP51" s="8"/>
      <c r="BOQ51" s="8"/>
      <c r="BOR51" s="8"/>
      <c r="BOS51" s="8"/>
      <c r="BOT51" s="8"/>
      <c r="BOU51" s="8"/>
      <c r="BOV51" s="8"/>
      <c r="BOW51" s="8"/>
      <c r="BOX51" s="8"/>
      <c r="BOY51" s="8"/>
      <c r="BOZ51" s="8"/>
      <c r="BPA51" s="8"/>
      <c r="BPB51" s="8"/>
      <c r="BPC51" s="8"/>
      <c r="BPD51" s="8"/>
      <c r="BPE51" s="8"/>
      <c r="BPF51" s="8"/>
      <c r="BPG51" s="8"/>
      <c r="BPH51" s="8"/>
      <c r="BPI51" s="8"/>
      <c r="BPJ51" s="8"/>
      <c r="BPK51" s="8"/>
      <c r="BPL51" s="8"/>
      <c r="BPM51" s="8"/>
      <c r="BPN51" s="8"/>
      <c r="BPO51" s="8"/>
      <c r="BPP51" s="8"/>
      <c r="BPQ51" s="8"/>
      <c r="BPR51" s="8"/>
      <c r="BPS51" s="8"/>
      <c r="BPT51" s="8"/>
      <c r="BPU51" s="8"/>
      <c r="BPV51" s="8"/>
      <c r="BPW51" s="8"/>
      <c r="BPX51" s="8"/>
      <c r="BPY51" s="8"/>
      <c r="BPZ51" s="8"/>
      <c r="BQA51" s="8"/>
      <c r="BQB51" s="8"/>
      <c r="BQC51" s="8"/>
      <c r="BQD51" s="8"/>
      <c r="BQE51" s="8"/>
      <c r="BQF51" s="8"/>
      <c r="BQG51" s="8"/>
      <c r="BQH51" s="8"/>
      <c r="BQI51" s="8"/>
      <c r="BQJ51" s="8"/>
      <c r="BQK51" s="8"/>
      <c r="BQL51" s="8"/>
      <c r="BQM51" s="8"/>
      <c r="BQN51" s="8"/>
      <c r="BQO51" s="8"/>
      <c r="BQP51" s="8"/>
      <c r="BQQ51" s="8"/>
      <c r="BQR51" s="8"/>
      <c r="BQS51" s="8"/>
      <c r="BQT51" s="8"/>
      <c r="BQU51" s="8"/>
      <c r="BQV51" s="8"/>
      <c r="BQW51" s="8"/>
      <c r="BQX51" s="8"/>
      <c r="BQY51" s="8"/>
      <c r="BQZ51" s="8"/>
      <c r="BRA51" s="8"/>
      <c r="BRB51" s="8"/>
      <c r="BRC51" s="8"/>
      <c r="BRD51" s="8"/>
      <c r="BRE51" s="8"/>
      <c r="BRF51" s="8"/>
      <c r="BRG51" s="8"/>
      <c r="BRH51" s="8"/>
      <c r="BRI51" s="8"/>
      <c r="BRJ51" s="8"/>
      <c r="BRK51" s="8"/>
      <c r="BRL51" s="8"/>
      <c r="BRM51" s="8"/>
      <c r="BRN51" s="8"/>
      <c r="BRO51" s="8"/>
      <c r="BRP51" s="8"/>
      <c r="BRQ51" s="8"/>
      <c r="BRR51" s="8"/>
      <c r="BRS51" s="8"/>
      <c r="BRT51" s="8"/>
      <c r="BRU51" s="8"/>
      <c r="BRV51" s="8"/>
      <c r="BRZ51" s="8"/>
      <c r="BSA51" s="8"/>
      <c r="BSB51" s="8"/>
      <c r="BSC51" s="8"/>
      <c r="BSD51" s="8"/>
      <c r="BSE51" s="8"/>
      <c r="BSF51" s="8"/>
      <c r="BSG51" s="8"/>
      <c r="BSH51" s="8"/>
      <c r="BSI51" s="8"/>
      <c r="BSJ51" s="8"/>
      <c r="BSK51" s="8"/>
      <c r="BSL51" s="8"/>
      <c r="BSM51" s="8"/>
      <c r="BSN51" s="8"/>
      <c r="BSO51" s="8"/>
      <c r="BSP51" s="8"/>
      <c r="BSQ51" s="8"/>
      <c r="BSR51" s="8"/>
      <c r="BSS51" s="8"/>
      <c r="BST51" s="8"/>
      <c r="BSU51" s="8"/>
      <c r="BSV51" s="8"/>
      <c r="BSW51" s="8"/>
      <c r="BSX51" s="8"/>
      <c r="BSY51" s="8"/>
      <c r="BSZ51" s="8"/>
      <c r="BTA51" s="8"/>
      <c r="BTB51" s="8"/>
      <c r="BTC51" s="8"/>
      <c r="BTD51" s="8"/>
      <c r="BTE51" s="8"/>
      <c r="BTF51" s="8"/>
      <c r="BTG51" s="8"/>
      <c r="BTH51" s="8"/>
      <c r="BTI51" s="8"/>
      <c r="BTJ51" s="8"/>
      <c r="BTK51" s="8"/>
      <c r="BTL51" s="8"/>
      <c r="BTM51" s="8"/>
      <c r="BTN51" s="8"/>
      <c r="BTO51" s="8"/>
      <c r="BTP51" s="8"/>
      <c r="BTQ51" s="8"/>
      <c r="BTR51" s="8"/>
      <c r="BTS51" s="8"/>
      <c r="BTT51" s="8"/>
      <c r="BTU51" s="8"/>
      <c r="BTV51" s="8"/>
      <c r="BTW51" s="8"/>
      <c r="BTX51" s="8"/>
      <c r="BTY51" s="8"/>
      <c r="BTZ51" s="8"/>
      <c r="BUA51" s="8"/>
      <c r="BUB51" s="8"/>
      <c r="BUC51" s="8"/>
      <c r="BUD51" s="8"/>
      <c r="BUE51" s="8"/>
      <c r="BUF51" s="8"/>
      <c r="BUG51" s="8"/>
      <c r="BUH51" s="8"/>
      <c r="BUI51" s="8"/>
      <c r="BUJ51" s="8"/>
    </row>
    <row r="52" spans="1:1908" ht="39.75" customHeight="1" x14ac:dyDescent="0.3">
      <c r="A52" s="34">
        <v>51</v>
      </c>
      <c r="B52" s="32">
        <v>64459</v>
      </c>
      <c r="C52" s="48" t="s">
        <v>135</v>
      </c>
      <c r="D52" s="9">
        <v>596</v>
      </c>
      <c r="E52" s="46" t="s">
        <v>136</v>
      </c>
      <c r="F52" s="35" t="s">
        <v>40</v>
      </c>
      <c r="G52" s="35" t="s">
        <v>292</v>
      </c>
      <c r="H52" s="35" t="s">
        <v>189</v>
      </c>
      <c r="I52" s="35" t="s">
        <v>186</v>
      </c>
      <c r="J52" s="35" t="s">
        <v>292</v>
      </c>
      <c r="K52" s="35" t="s">
        <v>190</v>
      </c>
      <c r="L52" s="35" t="s">
        <v>186</v>
      </c>
      <c r="M52" s="7">
        <v>15</v>
      </c>
      <c r="N52" s="10">
        <f>M52/100*40</f>
        <v>6</v>
      </c>
      <c r="O52" s="7">
        <v>15</v>
      </c>
      <c r="P52" s="10">
        <f>O52/100*40</f>
        <v>6</v>
      </c>
      <c r="Q52" s="7">
        <v>40</v>
      </c>
      <c r="R52" s="10">
        <f t="shared" si="2"/>
        <v>16</v>
      </c>
      <c r="S52" s="7">
        <v>20</v>
      </c>
      <c r="T52" s="10">
        <f>S52/100*60</f>
        <v>12</v>
      </c>
      <c r="U52" s="7">
        <v>20</v>
      </c>
      <c r="V52" s="10">
        <f>U52/100*60</f>
        <v>12</v>
      </c>
      <c r="W52" s="7">
        <v>20</v>
      </c>
      <c r="X52" s="10">
        <f>W52/100*60</f>
        <v>12</v>
      </c>
      <c r="Y52" s="10">
        <f t="shared" si="6"/>
        <v>64</v>
      </c>
      <c r="Z52" s="7">
        <v>0</v>
      </c>
      <c r="AA52" s="7">
        <v>0</v>
      </c>
      <c r="AB52" s="10">
        <f t="shared" si="7"/>
        <v>0</v>
      </c>
      <c r="AC52" s="7">
        <v>0</v>
      </c>
      <c r="AD52" s="38">
        <f t="shared" si="8"/>
        <v>64</v>
      </c>
      <c r="AE52" s="10" t="s">
        <v>334</v>
      </c>
      <c r="AF52" s="10" t="s">
        <v>334</v>
      </c>
      <c r="AG52" s="42">
        <v>261220.37</v>
      </c>
      <c r="AH52" s="14">
        <f>AG52/2</f>
        <v>130610.19</v>
      </c>
      <c r="AI52" s="14">
        <f t="shared" si="10"/>
        <v>0</v>
      </c>
      <c r="AJ52" s="14">
        <f t="shared" si="13"/>
        <v>0</v>
      </c>
      <c r="AK52" s="13">
        <f t="shared" si="12"/>
        <v>0</v>
      </c>
      <c r="AL52" s="57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  <c r="AMK52" s="8"/>
      <c r="AML52" s="8"/>
      <c r="AMM52" s="8"/>
      <c r="AMN52" s="8"/>
      <c r="AMO52" s="8"/>
      <c r="AMP52" s="8"/>
      <c r="AMQ52" s="8"/>
      <c r="AMR52" s="8"/>
      <c r="AMS52" s="8"/>
      <c r="AMT52" s="8"/>
      <c r="AMU52" s="8"/>
      <c r="AMV52" s="8"/>
      <c r="AMW52" s="8"/>
      <c r="AMX52" s="8"/>
      <c r="AMY52" s="8"/>
      <c r="AMZ52" s="8"/>
      <c r="ANA52" s="8"/>
      <c r="ANB52" s="8"/>
      <c r="ANC52" s="8"/>
      <c r="AND52" s="8"/>
      <c r="ANE52" s="8"/>
      <c r="ANF52" s="8"/>
      <c r="ANG52" s="8"/>
      <c r="ANH52" s="8"/>
      <c r="ANI52" s="8"/>
      <c r="ANJ52" s="8"/>
      <c r="ANK52" s="8"/>
      <c r="ANL52" s="8"/>
      <c r="ANM52" s="8"/>
      <c r="ANN52" s="8"/>
      <c r="ANO52" s="8"/>
      <c r="ANP52" s="8"/>
      <c r="ANQ52" s="8"/>
      <c r="ANR52" s="8"/>
      <c r="ANS52" s="8"/>
      <c r="ANT52" s="8"/>
      <c r="ANU52" s="8"/>
      <c r="ANV52" s="8"/>
      <c r="ANW52" s="8"/>
      <c r="ANX52" s="8"/>
      <c r="ANY52" s="8"/>
      <c r="ANZ52" s="8"/>
      <c r="AOA52" s="8"/>
      <c r="AOB52" s="8"/>
      <c r="AOC52" s="8"/>
      <c r="AOD52" s="8"/>
      <c r="AOE52" s="8"/>
      <c r="AOF52" s="8"/>
      <c r="AOG52" s="8"/>
      <c r="AOH52" s="8"/>
      <c r="AOI52" s="8"/>
      <c r="AOJ52" s="8"/>
      <c r="AOK52" s="8"/>
      <c r="AOL52" s="8"/>
      <c r="AOM52" s="8"/>
      <c r="AON52" s="8"/>
      <c r="AOO52" s="8"/>
      <c r="AOP52" s="8"/>
      <c r="AOQ52" s="8"/>
      <c r="AOR52" s="8"/>
      <c r="AOS52" s="8"/>
      <c r="AOT52" s="8"/>
      <c r="AOU52" s="8"/>
      <c r="AOV52" s="8"/>
      <c r="AOW52" s="8"/>
      <c r="AOX52" s="8"/>
      <c r="AOY52" s="8"/>
      <c r="AOZ52" s="8"/>
      <c r="APA52" s="8"/>
      <c r="APB52" s="8"/>
      <c r="APC52" s="8"/>
      <c r="APD52" s="8"/>
      <c r="APE52" s="8"/>
      <c r="APF52" s="8"/>
      <c r="APG52" s="8"/>
      <c r="APH52" s="8"/>
      <c r="API52" s="8"/>
      <c r="APJ52" s="8"/>
      <c r="APK52" s="8"/>
      <c r="APL52" s="8"/>
      <c r="APM52" s="8"/>
      <c r="APN52" s="8"/>
      <c r="APO52" s="8"/>
      <c r="APP52" s="8"/>
      <c r="APQ52" s="8"/>
      <c r="APR52" s="8"/>
      <c r="APS52" s="8"/>
      <c r="APT52" s="8"/>
      <c r="APU52" s="8"/>
      <c r="APV52" s="8"/>
      <c r="APW52" s="8"/>
      <c r="APX52" s="8"/>
      <c r="APY52" s="8"/>
      <c r="APZ52" s="8"/>
      <c r="AQA52" s="8"/>
      <c r="AQB52" s="8"/>
      <c r="AQC52" s="8"/>
      <c r="AQD52" s="8"/>
      <c r="AQE52" s="8"/>
      <c r="AQF52" s="8"/>
      <c r="AQG52" s="8"/>
      <c r="AQH52" s="8"/>
      <c r="AQI52" s="8"/>
      <c r="AQJ52" s="8"/>
      <c r="AQK52" s="8"/>
      <c r="AQL52" s="8"/>
      <c r="AQM52" s="8"/>
      <c r="AQN52" s="8"/>
      <c r="AQO52" s="8"/>
      <c r="AQP52" s="8"/>
      <c r="AQQ52" s="8"/>
      <c r="AQR52" s="8"/>
      <c r="AQS52" s="8"/>
      <c r="AQT52" s="8"/>
      <c r="AQU52" s="8"/>
      <c r="AQV52" s="8"/>
      <c r="AQW52" s="8"/>
      <c r="AQX52" s="8"/>
      <c r="AQY52" s="8"/>
      <c r="AQZ52" s="8"/>
      <c r="ARA52" s="8"/>
      <c r="ARB52" s="8"/>
      <c r="ARC52" s="8"/>
      <c r="ARD52" s="8"/>
      <c r="ARE52" s="8"/>
      <c r="ARF52" s="8"/>
      <c r="ARG52" s="8"/>
      <c r="ARH52" s="8"/>
      <c r="ARI52" s="8"/>
      <c r="ARJ52" s="8"/>
      <c r="ARK52" s="8"/>
      <c r="ARL52" s="8"/>
      <c r="ARM52" s="8"/>
      <c r="ARN52" s="8"/>
      <c r="ARO52" s="8"/>
      <c r="ARP52" s="8"/>
      <c r="ARQ52" s="8"/>
      <c r="ARR52" s="8"/>
      <c r="ARS52" s="8"/>
      <c r="ART52" s="8"/>
      <c r="ARU52" s="8"/>
      <c r="ARV52" s="8"/>
      <c r="ARW52" s="8"/>
      <c r="ARX52" s="8"/>
      <c r="ARY52" s="8"/>
      <c r="ARZ52" s="8"/>
      <c r="ASA52" s="8"/>
      <c r="ASB52" s="8"/>
      <c r="ASC52" s="8"/>
      <c r="ASD52" s="8"/>
      <c r="ASE52" s="8"/>
      <c r="ASF52" s="8"/>
      <c r="ASG52" s="8"/>
      <c r="ASH52" s="8"/>
      <c r="ASI52" s="8"/>
      <c r="ASJ52" s="8"/>
      <c r="ASK52" s="8"/>
      <c r="ASL52" s="8"/>
      <c r="ASM52" s="8"/>
      <c r="ASN52" s="8"/>
      <c r="ASO52" s="8"/>
      <c r="ASP52" s="8"/>
      <c r="ASQ52" s="8"/>
      <c r="ASR52" s="8"/>
      <c r="ASS52" s="8"/>
      <c r="AST52" s="8"/>
      <c r="ASU52" s="8"/>
      <c r="ASV52" s="8"/>
      <c r="ASW52" s="8"/>
      <c r="ASX52" s="8"/>
      <c r="ASY52" s="8"/>
      <c r="ASZ52" s="8"/>
      <c r="ATA52" s="8"/>
      <c r="ATB52" s="8"/>
      <c r="ATC52" s="8"/>
      <c r="ATD52" s="8"/>
      <c r="ATE52" s="8"/>
      <c r="ATF52" s="8"/>
      <c r="ATG52" s="8"/>
      <c r="ATH52" s="8"/>
      <c r="ATI52" s="8"/>
      <c r="ATJ52" s="8"/>
      <c r="ATK52" s="8"/>
      <c r="ATL52" s="8"/>
      <c r="ATM52" s="8"/>
      <c r="ATN52" s="8"/>
      <c r="ATO52" s="8"/>
      <c r="ATP52" s="8"/>
      <c r="ATQ52" s="8"/>
      <c r="ATR52" s="8"/>
      <c r="ATS52" s="8"/>
      <c r="ATT52" s="8"/>
      <c r="ATU52" s="8"/>
      <c r="ATV52" s="8"/>
      <c r="ATW52" s="8"/>
      <c r="ATX52" s="8"/>
      <c r="ATY52" s="8"/>
      <c r="ATZ52" s="8"/>
      <c r="AUA52" s="8"/>
      <c r="AUB52" s="8"/>
      <c r="AUC52" s="8"/>
      <c r="AUD52" s="8"/>
      <c r="AUE52" s="8"/>
      <c r="AUF52" s="8"/>
      <c r="AUG52" s="8"/>
      <c r="AUH52" s="8"/>
      <c r="AUI52" s="8"/>
      <c r="AUJ52" s="8"/>
      <c r="AUK52" s="8"/>
      <c r="AUL52" s="8"/>
      <c r="AUM52" s="8"/>
      <c r="AUN52" s="8"/>
      <c r="AUO52" s="8"/>
      <c r="AUP52" s="8"/>
      <c r="AUQ52" s="8"/>
      <c r="AUR52" s="8"/>
      <c r="AUS52" s="8"/>
      <c r="AUT52" s="8"/>
      <c r="AUU52" s="8"/>
      <c r="AUV52" s="8"/>
      <c r="AUW52" s="8"/>
      <c r="AUX52" s="8"/>
      <c r="AUY52" s="8"/>
      <c r="AUZ52" s="8"/>
      <c r="AVA52" s="8"/>
      <c r="AVB52" s="8"/>
      <c r="AVC52" s="8"/>
      <c r="AVD52" s="8"/>
      <c r="AVE52" s="8"/>
      <c r="AVF52" s="8"/>
      <c r="AVG52" s="8"/>
      <c r="AVH52" s="8"/>
      <c r="AVI52" s="8"/>
      <c r="AVJ52" s="8"/>
      <c r="AVK52" s="8"/>
      <c r="AVL52" s="8"/>
      <c r="AVM52" s="8"/>
      <c r="AVN52" s="8"/>
      <c r="AVO52" s="8"/>
      <c r="AVP52" s="8"/>
      <c r="AVQ52" s="8"/>
      <c r="AVR52" s="8"/>
      <c r="AVS52" s="8"/>
      <c r="AVT52" s="8"/>
      <c r="AVU52" s="8"/>
      <c r="AVV52" s="8"/>
      <c r="AVW52" s="8"/>
      <c r="AVX52" s="8"/>
      <c r="AVY52" s="8"/>
      <c r="AVZ52" s="8"/>
      <c r="AWA52" s="8"/>
      <c r="AWB52" s="8"/>
      <c r="AWC52" s="8"/>
      <c r="AWD52" s="8"/>
      <c r="AWE52" s="8"/>
      <c r="AWF52" s="8"/>
      <c r="AWG52" s="8"/>
      <c r="AWH52" s="8"/>
      <c r="AWI52" s="8"/>
      <c r="AWJ52" s="8"/>
      <c r="AWK52" s="8"/>
      <c r="AWL52" s="8"/>
      <c r="AWM52" s="8"/>
      <c r="AWN52" s="8"/>
      <c r="AWO52" s="8"/>
      <c r="AWP52" s="8"/>
      <c r="AWQ52" s="8"/>
      <c r="AWR52" s="8"/>
      <c r="AWS52" s="8"/>
      <c r="AWT52" s="8"/>
      <c r="AWU52" s="8"/>
      <c r="AWV52" s="8"/>
      <c r="AWW52" s="8"/>
      <c r="AWX52" s="8"/>
      <c r="AWY52" s="8"/>
      <c r="AWZ52" s="8"/>
      <c r="AXA52" s="8"/>
      <c r="AXB52" s="8"/>
      <c r="AXC52" s="8"/>
      <c r="AXD52" s="8"/>
      <c r="AXE52" s="8"/>
      <c r="AXF52" s="8"/>
      <c r="AXG52" s="8"/>
      <c r="AXH52" s="8"/>
      <c r="AXI52" s="8"/>
      <c r="AXJ52" s="8"/>
      <c r="AXK52" s="8"/>
      <c r="AXL52" s="8"/>
      <c r="AXM52" s="8"/>
      <c r="AXN52" s="8"/>
      <c r="AXO52" s="8"/>
      <c r="AXP52" s="8"/>
      <c r="AXQ52" s="8"/>
      <c r="AXR52" s="8"/>
      <c r="AXS52" s="8"/>
      <c r="AXT52" s="8"/>
      <c r="AXU52" s="8"/>
      <c r="AXV52" s="8"/>
      <c r="AXW52" s="8"/>
      <c r="AXX52" s="8"/>
      <c r="AXY52" s="8"/>
      <c r="AXZ52" s="8"/>
      <c r="AYA52" s="8"/>
      <c r="AYB52" s="8"/>
      <c r="AYC52" s="8"/>
      <c r="AYD52" s="8"/>
      <c r="AYE52" s="8"/>
      <c r="AYF52" s="8"/>
      <c r="AYG52" s="8"/>
      <c r="AYH52" s="8"/>
      <c r="AYI52" s="8"/>
      <c r="AYJ52" s="8"/>
      <c r="AYK52" s="8"/>
      <c r="AYL52" s="8"/>
      <c r="AYM52" s="8"/>
      <c r="AYN52" s="8"/>
      <c r="AYO52" s="8"/>
      <c r="AYP52" s="8"/>
      <c r="AYQ52" s="8"/>
      <c r="AYR52" s="8"/>
      <c r="AYS52" s="8"/>
      <c r="AYT52" s="8"/>
      <c r="AYU52" s="8"/>
      <c r="AYV52" s="8"/>
      <c r="AYW52" s="8"/>
      <c r="AYX52" s="8"/>
      <c r="AYY52" s="8"/>
      <c r="AYZ52" s="8"/>
      <c r="AZA52" s="8"/>
      <c r="AZB52" s="8"/>
      <c r="AZC52" s="8"/>
      <c r="AZD52" s="8"/>
      <c r="AZE52" s="8"/>
      <c r="AZF52" s="8"/>
      <c r="AZG52" s="8"/>
      <c r="AZH52" s="8"/>
      <c r="AZI52" s="8"/>
      <c r="AZJ52" s="8"/>
      <c r="AZK52" s="8"/>
      <c r="AZL52" s="8"/>
      <c r="AZM52" s="8"/>
      <c r="AZN52" s="8"/>
      <c r="AZO52" s="8"/>
      <c r="AZP52" s="8"/>
      <c r="AZQ52" s="8"/>
      <c r="AZR52" s="8"/>
      <c r="AZS52" s="8"/>
      <c r="AZT52" s="8"/>
      <c r="AZU52" s="8"/>
      <c r="AZV52" s="8"/>
      <c r="AZW52" s="8"/>
      <c r="AZX52" s="8"/>
      <c r="AZY52" s="8"/>
      <c r="AZZ52" s="8"/>
      <c r="BAA52" s="8"/>
      <c r="BAB52" s="8"/>
      <c r="BAC52" s="8"/>
      <c r="BAD52" s="8"/>
      <c r="BAE52" s="8"/>
      <c r="BAF52" s="8"/>
      <c r="BAG52" s="8"/>
      <c r="BAH52" s="8"/>
      <c r="BAI52" s="8"/>
      <c r="BAJ52" s="8"/>
      <c r="BAK52" s="8"/>
      <c r="BAL52" s="8"/>
      <c r="BAM52" s="8"/>
      <c r="BAN52" s="8"/>
      <c r="BAO52" s="8"/>
      <c r="BAP52" s="8"/>
      <c r="BAQ52" s="8"/>
      <c r="BAR52" s="8"/>
      <c r="BAS52" s="8"/>
      <c r="BAT52" s="8"/>
      <c r="BAU52" s="8"/>
      <c r="BAV52" s="8"/>
      <c r="BAW52" s="8"/>
      <c r="BAX52" s="8"/>
      <c r="BAY52" s="8"/>
      <c r="BAZ52" s="8"/>
      <c r="BBA52" s="8"/>
      <c r="BBB52" s="8"/>
      <c r="BBC52" s="8"/>
      <c r="BBD52" s="8"/>
      <c r="BBE52" s="8"/>
      <c r="BBF52" s="8"/>
      <c r="BBG52" s="8"/>
      <c r="BBH52" s="8"/>
      <c r="BBI52" s="8"/>
      <c r="BBJ52" s="8"/>
      <c r="BBK52" s="8"/>
      <c r="BBL52" s="8"/>
      <c r="BBM52" s="8"/>
      <c r="BBN52" s="8"/>
      <c r="BBO52" s="8"/>
      <c r="BBP52" s="8"/>
      <c r="BBQ52" s="8"/>
      <c r="BBR52" s="8"/>
      <c r="BBS52" s="8"/>
      <c r="BBT52" s="8"/>
      <c r="BBU52" s="8"/>
      <c r="BBV52" s="8"/>
      <c r="BBW52" s="8"/>
      <c r="BBX52" s="8"/>
      <c r="BBY52" s="8"/>
      <c r="BBZ52" s="8"/>
      <c r="BCA52" s="8"/>
      <c r="BCB52" s="8"/>
      <c r="BCC52" s="8"/>
      <c r="BCD52" s="8"/>
      <c r="BCE52" s="8"/>
      <c r="BCF52" s="8"/>
      <c r="BCG52" s="8"/>
      <c r="BCH52" s="8"/>
      <c r="BCI52" s="8"/>
      <c r="BCJ52" s="8"/>
      <c r="BCK52" s="8"/>
      <c r="BCL52" s="8"/>
      <c r="BCM52" s="8"/>
      <c r="BCN52" s="8"/>
      <c r="BCO52" s="8"/>
      <c r="BCP52" s="8"/>
      <c r="BCQ52" s="8"/>
      <c r="BCR52" s="8"/>
      <c r="BCS52" s="8"/>
      <c r="BCT52" s="8"/>
      <c r="BCU52" s="8"/>
      <c r="BCV52" s="8"/>
      <c r="BCW52" s="8"/>
      <c r="BCX52" s="8"/>
      <c r="BCY52" s="8"/>
      <c r="BCZ52" s="8"/>
      <c r="BDA52" s="8"/>
      <c r="BDB52" s="8"/>
      <c r="BDC52" s="8"/>
      <c r="BDD52" s="8"/>
      <c r="BDE52" s="8"/>
      <c r="BDF52" s="8"/>
      <c r="BDG52" s="8"/>
      <c r="BDH52" s="8"/>
      <c r="BDI52" s="8"/>
      <c r="BDJ52" s="8"/>
      <c r="BDK52" s="8"/>
      <c r="BDL52" s="8"/>
      <c r="BDM52" s="8"/>
      <c r="BDN52" s="8"/>
      <c r="BDO52" s="8"/>
      <c r="BDP52" s="8"/>
      <c r="BDQ52" s="8"/>
      <c r="BDR52" s="8"/>
      <c r="BDS52" s="8"/>
      <c r="BDT52" s="8"/>
      <c r="BDU52" s="8"/>
      <c r="BDV52" s="8"/>
      <c r="BDW52" s="8"/>
      <c r="BDX52" s="8"/>
      <c r="BDY52" s="8"/>
      <c r="BDZ52" s="8"/>
      <c r="BEA52" s="8"/>
      <c r="BEB52" s="8"/>
      <c r="BEC52" s="8"/>
      <c r="BED52" s="8"/>
      <c r="BEE52" s="8"/>
      <c r="BEF52" s="8"/>
      <c r="BEG52" s="8"/>
      <c r="BEH52" s="8"/>
      <c r="BEI52" s="8"/>
      <c r="BEJ52" s="8"/>
      <c r="BEK52" s="8"/>
      <c r="BEL52" s="8"/>
      <c r="BEM52" s="8"/>
      <c r="BEN52" s="8"/>
      <c r="BEO52" s="8"/>
      <c r="BEP52" s="8"/>
      <c r="BEQ52" s="8"/>
      <c r="BER52" s="8"/>
      <c r="BES52" s="8"/>
      <c r="BET52" s="8"/>
      <c r="BEU52" s="8"/>
      <c r="BEV52" s="8"/>
      <c r="BEW52" s="8"/>
      <c r="BEX52" s="8"/>
      <c r="BEY52" s="8"/>
      <c r="BEZ52" s="8"/>
      <c r="BFA52" s="8"/>
      <c r="BFB52" s="8"/>
      <c r="BFC52" s="8"/>
      <c r="BFD52" s="8"/>
      <c r="BFE52" s="8"/>
      <c r="BFF52" s="8"/>
      <c r="BFG52" s="8"/>
      <c r="BFH52" s="8"/>
      <c r="BFI52" s="8"/>
      <c r="BFJ52" s="8"/>
      <c r="BFK52" s="8"/>
      <c r="BFL52" s="8"/>
      <c r="BFM52" s="8"/>
      <c r="BFN52" s="8"/>
      <c r="BFO52" s="8"/>
      <c r="BFP52" s="8"/>
      <c r="BFQ52" s="8"/>
      <c r="BFR52" s="8"/>
      <c r="BFS52" s="8"/>
      <c r="BFT52" s="8"/>
      <c r="BFU52" s="8"/>
      <c r="BFV52" s="8"/>
      <c r="BFW52" s="8"/>
      <c r="BFX52" s="8"/>
      <c r="BFY52" s="8"/>
      <c r="BFZ52" s="8"/>
      <c r="BGA52" s="8"/>
      <c r="BGB52" s="8"/>
      <c r="BGC52" s="8"/>
      <c r="BGD52" s="8"/>
      <c r="BGE52" s="8"/>
      <c r="BGF52" s="8"/>
      <c r="BGG52" s="8"/>
      <c r="BGH52" s="8"/>
      <c r="BGI52" s="8"/>
      <c r="BGJ52" s="8"/>
      <c r="BGK52" s="8"/>
      <c r="BGL52" s="8"/>
      <c r="BGM52" s="8"/>
      <c r="BGN52" s="8"/>
      <c r="BGO52" s="8"/>
      <c r="BGP52" s="8"/>
      <c r="BGQ52" s="8"/>
      <c r="BGR52" s="8"/>
      <c r="BGS52" s="8"/>
      <c r="BGT52" s="8"/>
      <c r="BGU52" s="8"/>
      <c r="BGV52" s="8"/>
      <c r="BGW52" s="8"/>
      <c r="BGX52" s="8"/>
      <c r="BGY52" s="8"/>
      <c r="BGZ52" s="8"/>
      <c r="BHA52" s="8"/>
      <c r="BHB52" s="8"/>
      <c r="BHC52" s="8"/>
      <c r="BHD52" s="8"/>
      <c r="BHE52" s="8"/>
      <c r="BHF52" s="8"/>
      <c r="BHG52" s="8"/>
      <c r="BHH52" s="8"/>
      <c r="BHI52" s="8"/>
      <c r="BHJ52" s="8"/>
      <c r="BHK52" s="8"/>
      <c r="BHL52" s="8"/>
      <c r="BHM52" s="8"/>
      <c r="BHN52" s="8"/>
      <c r="BHO52" s="8"/>
      <c r="BHP52" s="8"/>
      <c r="BHQ52" s="8"/>
      <c r="BHR52" s="8"/>
      <c r="BHS52" s="8"/>
      <c r="BHT52" s="8"/>
      <c r="BHU52" s="8"/>
      <c r="BHV52" s="8"/>
      <c r="BHW52" s="8"/>
      <c r="BHX52" s="8"/>
      <c r="BHY52" s="8"/>
      <c r="BHZ52" s="8"/>
      <c r="BIA52" s="8"/>
      <c r="BIB52" s="8"/>
      <c r="BIC52" s="8"/>
      <c r="BID52" s="8"/>
      <c r="BIE52" s="8"/>
      <c r="BIF52" s="8"/>
      <c r="BIG52" s="8"/>
      <c r="BIH52" s="8"/>
      <c r="BII52" s="8"/>
      <c r="BIJ52" s="8"/>
      <c r="BIK52" s="8"/>
      <c r="BIL52" s="8"/>
      <c r="BIM52" s="8"/>
      <c r="BIN52" s="8"/>
      <c r="BIO52" s="8"/>
      <c r="BIP52" s="8"/>
      <c r="BIQ52" s="8"/>
      <c r="BIR52" s="8"/>
      <c r="BIS52" s="8"/>
      <c r="BIT52" s="8"/>
      <c r="BIU52" s="8"/>
      <c r="BIV52" s="8"/>
      <c r="BIW52" s="8"/>
      <c r="BIX52" s="8"/>
      <c r="BIY52" s="8"/>
      <c r="BIZ52" s="8"/>
      <c r="BJA52" s="8"/>
      <c r="BJB52" s="8"/>
      <c r="BJC52" s="8"/>
      <c r="BJD52" s="8"/>
      <c r="BJE52" s="8"/>
      <c r="BJF52" s="8"/>
      <c r="BJG52" s="8"/>
      <c r="BJH52" s="8"/>
      <c r="BJI52" s="8"/>
      <c r="BJJ52" s="8"/>
      <c r="BJK52" s="8"/>
      <c r="BJL52" s="8"/>
      <c r="BJM52" s="8"/>
      <c r="BJN52" s="8"/>
      <c r="BJO52" s="8"/>
      <c r="BJP52" s="8"/>
      <c r="BJQ52" s="8"/>
      <c r="BJR52" s="8"/>
      <c r="BJS52" s="8"/>
      <c r="BJT52" s="8"/>
      <c r="BJU52" s="8"/>
      <c r="BJV52" s="8"/>
      <c r="BJW52" s="8"/>
      <c r="BJX52" s="8"/>
      <c r="BJY52" s="8"/>
      <c r="BJZ52" s="8"/>
      <c r="BKA52" s="8"/>
      <c r="BKB52" s="8"/>
      <c r="BKC52" s="8"/>
      <c r="BKD52" s="8"/>
      <c r="BKE52" s="8"/>
      <c r="BKF52" s="8"/>
      <c r="BKG52" s="8"/>
      <c r="BKH52" s="8"/>
      <c r="BKI52" s="8"/>
      <c r="BKJ52" s="8"/>
      <c r="BKK52" s="8"/>
      <c r="BKL52" s="8"/>
      <c r="BKM52" s="8"/>
      <c r="BKN52" s="8"/>
      <c r="BKO52" s="8"/>
      <c r="BKP52" s="8"/>
      <c r="BKQ52" s="8"/>
      <c r="BKR52" s="8"/>
      <c r="BKS52" s="8"/>
      <c r="BKT52" s="8"/>
      <c r="BKU52" s="8"/>
      <c r="BKV52" s="8"/>
      <c r="BKW52" s="8"/>
      <c r="BKX52" s="8"/>
      <c r="BKY52" s="8"/>
      <c r="BKZ52" s="8"/>
      <c r="BLA52" s="8"/>
      <c r="BLB52" s="8"/>
      <c r="BLC52" s="8"/>
      <c r="BLD52" s="8"/>
      <c r="BLE52" s="8"/>
      <c r="BLF52" s="8"/>
      <c r="BLG52" s="8"/>
      <c r="BLH52" s="8"/>
      <c r="BLI52" s="8"/>
      <c r="BLJ52" s="8"/>
      <c r="BLK52" s="8"/>
      <c r="BLL52" s="8"/>
      <c r="BLM52" s="8"/>
      <c r="BLN52" s="8"/>
      <c r="BLO52" s="8"/>
      <c r="BLP52" s="8"/>
      <c r="BLQ52" s="8"/>
      <c r="BLR52" s="8"/>
      <c r="BLS52" s="8"/>
      <c r="BLT52" s="8"/>
      <c r="BLU52" s="8"/>
      <c r="BLV52" s="8"/>
      <c r="BLW52" s="8"/>
      <c r="BLX52" s="8"/>
      <c r="BLY52" s="8"/>
      <c r="BLZ52" s="8"/>
      <c r="BMA52" s="8"/>
      <c r="BMB52" s="8"/>
      <c r="BMC52" s="8"/>
      <c r="BMD52" s="8"/>
      <c r="BME52" s="8"/>
      <c r="BMF52" s="8"/>
      <c r="BMG52" s="8"/>
      <c r="BMH52" s="8"/>
      <c r="BMI52" s="8"/>
      <c r="BMJ52" s="8"/>
      <c r="BMK52" s="8"/>
      <c r="BML52" s="8"/>
      <c r="BMM52" s="8"/>
      <c r="BMN52" s="8"/>
      <c r="BMO52" s="8"/>
      <c r="BMP52" s="8"/>
      <c r="BMQ52" s="8"/>
      <c r="BMR52" s="8"/>
      <c r="BMS52" s="8"/>
      <c r="BMT52" s="8"/>
      <c r="BMU52" s="8"/>
      <c r="BMV52" s="8"/>
      <c r="BMW52" s="8"/>
      <c r="BMX52" s="8"/>
      <c r="BMY52" s="8"/>
      <c r="BMZ52" s="8"/>
      <c r="BNA52" s="8"/>
      <c r="BNB52" s="8"/>
      <c r="BNC52" s="8"/>
      <c r="BND52" s="8"/>
      <c r="BNE52" s="8"/>
      <c r="BNF52" s="8"/>
      <c r="BNG52" s="8"/>
      <c r="BNH52" s="8"/>
      <c r="BNI52" s="8"/>
      <c r="BNJ52" s="8"/>
      <c r="BNK52" s="8"/>
      <c r="BNL52" s="8"/>
      <c r="BNM52" s="8"/>
      <c r="BNN52" s="8"/>
      <c r="BNO52" s="8"/>
      <c r="BNP52" s="8"/>
      <c r="BNQ52" s="8"/>
      <c r="BNR52" s="8"/>
      <c r="BNS52" s="8"/>
      <c r="BNT52" s="8"/>
      <c r="BNU52" s="8"/>
      <c r="BNV52" s="8"/>
      <c r="BNW52" s="8"/>
      <c r="BNX52" s="8"/>
      <c r="BNY52" s="8"/>
      <c r="BNZ52" s="8"/>
      <c r="BOA52" s="8"/>
      <c r="BOB52" s="8"/>
      <c r="BOC52" s="8"/>
      <c r="BOD52" s="8"/>
      <c r="BOE52" s="8"/>
      <c r="BOF52" s="8"/>
      <c r="BOG52" s="8"/>
      <c r="BOH52" s="8"/>
      <c r="BOI52" s="8"/>
      <c r="BOJ52" s="8"/>
      <c r="BOK52" s="8"/>
      <c r="BOL52" s="8"/>
      <c r="BOM52" s="8"/>
      <c r="BON52" s="8"/>
      <c r="BOO52" s="8"/>
      <c r="BOP52" s="8"/>
      <c r="BOQ52" s="8"/>
      <c r="BOR52" s="8"/>
      <c r="BOS52" s="8"/>
      <c r="BOT52" s="8"/>
      <c r="BOU52" s="8"/>
      <c r="BOV52" s="8"/>
      <c r="BOW52" s="8"/>
      <c r="BOX52" s="8"/>
      <c r="BOY52" s="8"/>
      <c r="BOZ52" s="8"/>
      <c r="BPA52" s="8"/>
      <c r="BPB52" s="8"/>
      <c r="BPC52" s="8"/>
      <c r="BPD52" s="8"/>
      <c r="BPE52" s="8"/>
      <c r="BPF52" s="8"/>
      <c r="BPG52" s="8"/>
      <c r="BPH52" s="8"/>
      <c r="BPI52" s="8"/>
      <c r="BPJ52" s="8"/>
      <c r="BPK52" s="8"/>
      <c r="BPL52" s="8"/>
      <c r="BPM52" s="8"/>
      <c r="BPN52" s="8"/>
      <c r="BPO52" s="8"/>
      <c r="BPP52" s="8"/>
      <c r="BPQ52" s="8"/>
      <c r="BPR52" s="8"/>
      <c r="BPS52" s="8"/>
      <c r="BPT52" s="8"/>
      <c r="BPU52" s="8"/>
      <c r="BPV52" s="8"/>
      <c r="BPW52" s="8"/>
      <c r="BPX52" s="8"/>
      <c r="BPY52" s="8"/>
      <c r="BPZ52" s="8"/>
      <c r="BQA52" s="8"/>
      <c r="BQB52" s="8"/>
      <c r="BQC52" s="8"/>
      <c r="BQD52" s="8"/>
      <c r="BQE52" s="8"/>
      <c r="BQF52" s="8"/>
      <c r="BQG52" s="8"/>
      <c r="BQH52" s="8"/>
      <c r="BQI52" s="8"/>
      <c r="BQJ52" s="8"/>
      <c r="BQK52" s="8"/>
      <c r="BQL52" s="8"/>
      <c r="BQM52" s="8"/>
      <c r="BQN52" s="8"/>
      <c r="BQO52" s="8"/>
      <c r="BQP52" s="8"/>
      <c r="BQQ52" s="8"/>
      <c r="BQR52" s="8"/>
      <c r="BQS52" s="8"/>
      <c r="BQT52" s="8"/>
      <c r="BQU52" s="8"/>
      <c r="BQV52" s="8"/>
      <c r="BQW52" s="8"/>
      <c r="BQX52" s="8"/>
      <c r="BQY52" s="8"/>
      <c r="BQZ52" s="8"/>
      <c r="BRA52" s="8"/>
      <c r="BRB52" s="8"/>
      <c r="BRC52" s="8"/>
      <c r="BRD52" s="8"/>
      <c r="BRE52" s="8"/>
      <c r="BRF52" s="8"/>
      <c r="BRG52" s="8"/>
      <c r="BRH52" s="8"/>
      <c r="BRI52" s="8"/>
      <c r="BRJ52" s="8"/>
      <c r="BRK52" s="8"/>
      <c r="BRL52" s="8"/>
      <c r="BRM52" s="8"/>
      <c r="BRN52" s="8"/>
      <c r="BRO52" s="8"/>
      <c r="BRP52" s="8"/>
      <c r="BRQ52" s="8"/>
      <c r="BRR52" s="8"/>
      <c r="BRS52" s="8"/>
      <c r="BRT52" s="8"/>
      <c r="BRU52" s="8"/>
      <c r="BRV52" s="8"/>
      <c r="BRZ52" s="8"/>
      <c r="BSA52" s="8"/>
      <c r="BSB52" s="8"/>
      <c r="BSC52" s="8"/>
      <c r="BSD52" s="8"/>
      <c r="BSE52" s="8"/>
      <c r="BSF52" s="8"/>
      <c r="BSG52" s="8"/>
      <c r="BSH52" s="8"/>
      <c r="BSI52" s="8"/>
      <c r="BSJ52" s="8"/>
      <c r="BSK52" s="8"/>
      <c r="BSL52" s="8"/>
      <c r="BSM52" s="8"/>
      <c r="BSN52" s="8"/>
      <c r="BSO52" s="8"/>
      <c r="BSP52" s="8"/>
      <c r="BSQ52" s="8"/>
      <c r="BSR52" s="8"/>
      <c r="BSS52" s="8"/>
      <c r="BST52" s="8"/>
      <c r="BSU52" s="8"/>
      <c r="BSV52" s="8"/>
      <c r="BSW52" s="8"/>
      <c r="BSX52" s="8"/>
      <c r="BSY52" s="8"/>
      <c r="BSZ52" s="8"/>
      <c r="BTA52" s="8"/>
      <c r="BTB52" s="8"/>
      <c r="BTC52" s="8"/>
      <c r="BTD52" s="8"/>
      <c r="BTE52" s="8"/>
      <c r="BTF52" s="8"/>
      <c r="BTG52" s="8"/>
      <c r="BTH52" s="8"/>
      <c r="BTI52" s="8"/>
      <c r="BTJ52" s="8"/>
      <c r="BTK52" s="8"/>
      <c r="BTL52" s="8"/>
      <c r="BTM52" s="8"/>
      <c r="BTN52" s="8"/>
      <c r="BTO52" s="8"/>
      <c r="BTP52" s="8"/>
      <c r="BTQ52" s="8"/>
      <c r="BTR52" s="8"/>
      <c r="BTS52" s="8"/>
      <c r="BTT52" s="8"/>
      <c r="BTU52" s="8"/>
      <c r="BTV52" s="8"/>
      <c r="BTW52" s="8"/>
      <c r="BTX52" s="8"/>
      <c r="BTY52" s="8"/>
      <c r="BTZ52" s="8"/>
      <c r="BUA52" s="8"/>
      <c r="BUB52" s="8"/>
      <c r="BUC52" s="8"/>
      <c r="BUD52" s="8"/>
      <c r="BUE52" s="8"/>
      <c r="BUF52" s="8"/>
      <c r="BUG52" s="8"/>
      <c r="BUH52" s="8"/>
      <c r="BUI52" s="8"/>
      <c r="BUJ52" s="8"/>
    </row>
    <row r="53" spans="1:1908" ht="39.75" customHeight="1" x14ac:dyDescent="0.3">
      <c r="A53" s="34">
        <v>52</v>
      </c>
      <c r="B53" s="32">
        <v>64873</v>
      </c>
      <c r="C53" s="48" t="s">
        <v>135</v>
      </c>
      <c r="D53" s="9">
        <v>596</v>
      </c>
      <c r="E53" s="46" t="s">
        <v>164</v>
      </c>
      <c r="F53" s="35" t="s">
        <v>49</v>
      </c>
      <c r="G53" s="35" t="s">
        <v>293</v>
      </c>
      <c r="H53" s="35" t="s">
        <v>294</v>
      </c>
      <c r="I53" s="35" t="s">
        <v>188</v>
      </c>
      <c r="J53" s="35" t="s">
        <v>295</v>
      </c>
      <c r="K53" s="35" t="s">
        <v>294</v>
      </c>
      <c r="L53" s="35" t="s">
        <v>188</v>
      </c>
      <c r="M53" s="7">
        <v>15</v>
      </c>
      <c r="N53" s="10">
        <f>M53/100*40</f>
        <v>6</v>
      </c>
      <c r="O53" s="7">
        <v>15</v>
      </c>
      <c r="P53" s="10">
        <f>O53/100*40</f>
        <v>6</v>
      </c>
      <c r="Q53" s="7">
        <v>40</v>
      </c>
      <c r="R53" s="10">
        <f t="shared" si="2"/>
        <v>16</v>
      </c>
      <c r="S53" s="7">
        <v>20</v>
      </c>
      <c r="T53" s="10">
        <f>S53/100*60</f>
        <v>12</v>
      </c>
      <c r="U53" s="7">
        <v>20</v>
      </c>
      <c r="V53" s="10">
        <f>U53/100*60</f>
        <v>12</v>
      </c>
      <c r="W53" s="7">
        <v>20</v>
      </c>
      <c r="X53" s="10">
        <f>W53/100*60</f>
        <v>12</v>
      </c>
      <c r="Y53" s="10">
        <f t="shared" si="6"/>
        <v>64</v>
      </c>
      <c r="Z53" s="7">
        <v>0</v>
      </c>
      <c r="AA53" s="7">
        <v>0</v>
      </c>
      <c r="AB53" s="10">
        <f t="shared" si="7"/>
        <v>0</v>
      </c>
      <c r="AC53" s="7">
        <v>0</v>
      </c>
      <c r="AD53" s="38">
        <f t="shared" si="8"/>
        <v>64</v>
      </c>
      <c r="AE53" s="10" t="s">
        <v>334</v>
      </c>
      <c r="AF53" s="10" t="s">
        <v>334</v>
      </c>
      <c r="AG53" s="12">
        <v>396000</v>
      </c>
      <c r="AH53" s="14">
        <f>AG53/2</f>
        <v>198000</v>
      </c>
      <c r="AI53" s="14">
        <f t="shared" si="10"/>
        <v>0</v>
      </c>
      <c r="AJ53" s="14">
        <f t="shared" si="13"/>
        <v>0</v>
      </c>
      <c r="AK53" s="13">
        <f t="shared" si="12"/>
        <v>0</v>
      </c>
      <c r="AL53" s="57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  <c r="AMK53" s="8"/>
      <c r="AML53" s="8"/>
      <c r="AMM53" s="8"/>
      <c r="AMN53" s="8"/>
      <c r="AMO53" s="8"/>
      <c r="AMP53" s="8"/>
      <c r="AMQ53" s="8"/>
      <c r="AMR53" s="8"/>
      <c r="AMS53" s="8"/>
      <c r="AMT53" s="8"/>
      <c r="AMU53" s="8"/>
      <c r="AMV53" s="8"/>
      <c r="AMW53" s="8"/>
      <c r="AMX53" s="8"/>
      <c r="AMY53" s="8"/>
      <c r="AMZ53" s="8"/>
      <c r="ANA53" s="8"/>
      <c r="ANB53" s="8"/>
      <c r="ANC53" s="8"/>
      <c r="AND53" s="8"/>
      <c r="ANE53" s="8"/>
      <c r="ANF53" s="8"/>
      <c r="ANG53" s="8"/>
      <c r="ANH53" s="8"/>
      <c r="ANI53" s="8"/>
      <c r="ANJ53" s="8"/>
      <c r="ANK53" s="8"/>
      <c r="ANL53" s="8"/>
      <c r="ANM53" s="8"/>
      <c r="ANN53" s="8"/>
      <c r="ANO53" s="8"/>
      <c r="ANP53" s="8"/>
      <c r="ANQ53" s="8"/>
      <c r="ANR53" s="8"/>
      <c r="ANS53" s="8"/>
      <c r="ANT53" s="8"/>
      <c r="ANU53" s="8"/>
      <c r="ANV53" s="8"/>
      <c r="ANW53" s="8"/>
      <c r="ANX53" s="8"/>
      <c r="ANY53" s="8"/>
      <c r="ANZ53" s="8"/>
      <c r="AOA53" s="8"/>
      <c r="AOB53" s="8"/>
      <c r="AOC53" s="8"/>
      <c r="AOD53" s="8"/>
      <c r="AOE53" s="8"/>
      <c r="AOF53" s="8"/>
      <c r="AOG53" s="8"/>
      <c r="AOH53" s="8"/>
      <c r="AOI53" s="8"/>
      <c r="AOJ53" s="8"/>
      <c r="AOK53" s="8"/>
      <c r="AOL53" s="8"/>
      <c r="AOM53" s="8"/>
      <c r="AON53" s="8"/>
      <c r="AOO53" s="8"/>
      <c r="AOP53" s="8"/>
      <c r="AOQ53" s="8"/>
      <c r="AOR53" s="8"/>
      <c r="AOS53" s="8"/>
      <c r="AOT53" s="8"/>
      <c r="AOU53" s="8"/>
      <c r="AOV53" s="8"/>
      <c r="AOW53" s="8"/>
      <c r="AOX53" s="8"/>
      <c r="AOY53" s="8"/>
      <c r="AOZ53" s="8"/>
      <c r="APA53" s="8"/>
      <c r="APB53" s="8"/>
      <c r="APC53" s="8"/>
      <c r="APD53" s="8"/>
      <c r="APE53" s="8"/>
      <c r="APF53" s="8"/>
      <c r="APG53" s="8"/>
      <c r="APH53" s="8"/>
      <c r="API53" s="8"/>
      <c r="APJ53" s="8"/>
      <c r="APK53" s="8"/>
      <c r="APL53" s="8"/>
      <c r="APM53" s="8"/>
      <c r="APN53" s="8"/>
      <c r="APO53" s="8"/>
      <c r="APP53" s="8"/>
      <c r="APQ53" s="8"/>
      <c r="APR53" s="8"/>
      <c r="APS53" s="8"/>
      <c r="APT53" s="8"/>
      <c r="APU53" s="8"/>
      <c r="APV53" s="8"/>
      <c r="APW53" s="8"/>
      <c r="APX53" s="8"/>
      <c r="APY53" s="8"/>
      <c r="APZ53" s="8"/>
      <c r="AQA53" s="8"/>
      <c r="AQB53" s="8"/>
      <c r="AQC53" s="8"/>
      <c r="AQD53" s="8"/>
      <c r="AQE53" s="8"/>
      <c r="AQF53" s="8"/>
      <c r="AQG53" s="8"/>
      <c r="AQH53" s="8"/>
      <c r="AQI53" s="8"/>
      <c r="AQJ53" s="8"/>
      <c r="AQK53" s="8"/>
      <c r="AQL53" s="8"/>
      <c r="AQM53" s="8"/>
      <c r="AQN53" s="8"/>
      <c r="AQO53" s="8"/>
      <c r="AQP53" s="8"/>
      <c r="AQQ53" s="8"/>
      <c r="AQR53" s="8"/>
      <c r="AQS53" s="8"/>
      <c r="AQT53" s="8"/>
      <c r="AQU53" s="8"/>
      <c r="AQV53" s="8"/>
      <c r="AQW53" s="8"/>
      <c r="AQX53" s="8"/>
      <c r="AQY53" s="8"/>
      <c r="AQZ53" s="8"/>
      <c r="ARA53" s="8"/>
      <c r="ARB53" s="8"/>
      <c r="ARC53" s="8"/>
      <c r="ARD53" s="8"/>
      <c r="ARE53" s="8"/>
      <c r="ARF53" s="8"/>
      <c r="ARG53" s="8"/>
      <c r="ARH53" s="8"/>
      <c r="ARI53" s="8"/>
      <c r="ARJ53" s="8"/>
      <c r="ARK53" s="8"/>
      <c r="ARL53" s="8"/>
      <c r="ARM53" s="8"/>
      <c r="ARN53" s="8"/>
      <c r="ARO53" s="8"/>
      <c r="ARP53" s="8"/>
      <c r="ARQ53" s="8"/>
      <c r="ARR53" s="8"/>
      <c r="ARS53" s="8"/>
      <c r="ART53" s="8"/>
      <c r="ARU53" s="8"/>
      <c r="ARV53" s="8"/>
      <c r="ARW53" s="8"/>
      <c r="ARX53" s="8"/>
      <c r="ARY53" s="8"/>
      <c r="ARZ53" s="8"/>
      <c r="ASA53" s="8"/>
      <c r="ASB53" s="8"/>
      <c r="ASC53" s="8"/>
      <c r="ASD53" s="8"/>
      <c r="ASE53" s="8"/>
      <c r="ASF53" s="8"/>
      <c r="ASG53" s="8"/>
      <c r="ASH53" s="8"/>
      <c r="ASI53" s="8"/>
      <c r="ASJ53" s="8"/>
      <c r="ASK53" s="8"/>
      <c r="ASL53" s="8"/>
      <c r="ASM53" s="8"/>
      <c r="ASN53" s="8"/>
      <c r="ASO53" s="8"/>
      <c r="ASP53" s="8"/>
      <c r="ASQ53" s="8"/>
      <c r="ASR53" s="8"/>
      <c r="ASS53" s="8"/>
      <c r="AST53" s="8"/>
      <c r="ASU53" s="8"/>
      <c r="ASV53" s="8"/>
      <c r="ASW53" s="8"/>
      <c r="ASX53" s="8"/>
      <c r="ASY53" s="8"/>
      <c r="ASZ53" s="8"/>
      <c r="ATA53" s="8"/>
      <c r="ATB53" s="8"/>
      <c r="ATC53" s="8"/>
      <c r="ATD53" s="8"/>
      <c r="ATE53" s="8"/>
      <c r="ATF53" s="8"/>
      <c r="ATG53" s="8"/>
      <c r="ATH53" s="8"/>
      <c r="ATI53" s="8"/>
      <c r="ATJ53" s="8"/>
      <c r="ATK53" s="8"/>
      <c r="ATL53" s="8"/>
      <c r="ATM53" s="8"/>
      <c r="ATN53" s="8"/>
      <c r="ATO53" s="8"/>
      <c r="ATP53" s="8"/>
      <c r="ATQ53" s="8"/>
      <c r="ATR53" s="8"/>
      <c r="ATS53" s="8"/>
      <c r="ATT53" s="8"/>
      <c r="ATU53" s="8"/>
      <c r="ATV53" s="8"/>
      <c r="ATW53" s="8"/>
      <c r="ATX53" s="8"/>
      <c r="ATY53" s="8"/>
      <c r="ATZ53" s="8"/>
      <c r="AUA53" s="8"/>
      <c r="AUB53" s="8"/>
      <c r="AUC53" s="8"/>
      <c r="AUD53" s="8"/>
      <c r="AUE53" s="8"/>
      <c r="AUF53" s="8"/>
      <c r="AUG53" s="8"/>
      <c r="AUH53" s="8"/>
      <c r="AUI53" s="8"/>
      <c r="AUJ53" s="8"/>
      <c r="AUK53" s="8"/>
      <c r="AUL53" s="8"/>
      <c r="AUM53" s="8"/>
      <c r="AUN53" s="8"/>
      <c r="AUO53" s="8"/>
      <c r="AUP53" s="8"/>
      <c r="AUQ53" s="8"/>
      <c r="AUR53" s="8"/>
      <c r="AUS53" s="8"/>
      <c r="AUT53" s="8"/>
      <c r="AUU53" s="8"/>
      <c r="AUV53" s="8"/>
      <c r="AUW53" s="8"/>
      <c r="AUX53" s="8"/>
      <c r="AUY53" s="8"/>
      <c r="AUZ53" s="8"/>
      <c r="AVA53" s="8"/>
      <c r="AVB53" s="8"/>
      <c r="AVC53" s="8"/>
      <c r="AVD53" s="8"/>
      <c r="AVE53" s="8"/>
      <c r="AVF53" s="8"/>
      <c r="AVG53" s="8"/>
      <c r="AVH53" s="8"/>
      <c r="AVI53" s="8"/>
      <c r="AVJ53" s="8"/>
      <c r="AVK53" s="8"/>
      <c r="AVL53" s="8"/>
      <c r="AVM53" s="8"/>
      <c r="AVN53" s="8"/>
      <c r="AVO53" s="8"/>
      <c r="AVP53" s="8"/>
      <c r="AVQ53" s="8"/>
      <c r="AVR53" s="8"/>
      <c r="AVS53" s="8"/>
      <c r="AVT53" s="8"/>
      <c r="AVU53" s="8"/>
      <c r="AVV53" s="8"/>
      <c r="AVW53" s="8"/>
      <c r="AVX53" s="8"/>
      <c r="AVY53" s="8"/>
      <c r="AVZ53" s="8"/>
      <c r="AWA53" s="8"/>
      <c r="AWB53" s="8"/>
      <c r="AWC53" s="8"/>
      <c r="AWD53" s="8"/>
      <c r="AWE53" s="8"/>
      <c r="AWF53" s="8"/>
      <c r="AWG53" s="8"/>
      <c r="AWH53" s="8"/>
      <c r="AWI53" s="8"/>
      <c r="AWJ53" s="8"/>
      <c r="AWK53" s="8"/>
      <c r="AWL53" s="8"/>
      <c r="AWM53" s="8"/>
      <c r="AWN53" s="8"/>
      <c r="AWO53" s="8"/>
      <c r="AWP53" s="8"/>
      <c r="AWQ53" s="8"/>
      <c r="AWR53" s="8"/>
      <c r="AWS53" s="8"/>
      <c r="AWT53" s="8"/>
      <c r="AWU53" s="8"/>
      <c r="AWV53" s="8"/>
      <c r="AWW53" s="8"/>
      <c r="AWX53" s="8"/>
      <c r="AWY53" s="8"/>
      <c r="AWZ53" s="8"/>
      <c r="AXA53" s="8"/>
      <c r="AXB53" s="8"/>
      <c r="AXC53" s="8"/>
      <c r="AXD53" s="8"/>
      <c r="AXE53" s="8"/>
      <c r="AXF53" s="8"/>
      <c r="AXG53" s="8"/>
      <c r="AXH53" s="8"/>
      <c r="AXI53" s="8"/>
      <c r="AXJ53" s="8"/>
      <c r="AXK53" s="8"/>
      <c r="AXL53" s="8"/>
      <c r="AXM53" s="8"/>
      <c r="AXN53" s="8"/>
      <c r="AXO53" s="8"/>
      <c r="AXP53" s="8"/>
      <c r="AXQ53" s="8"/>
      <c r="AXR53" s="8"/>
      <c r="AXS53" s="8"/>
      <c r="AXT53" s="8"/>
      <c r="AXU53" s="8"/>
      <c r="AXV53" s="8"/>
      <c r="AXW53" s="8"/>
      <c r="AXX53" s="8"/>
      <c r="AXY53" s="8"/>
      <c r="AXZ53" s="8"/>
      <c r="AYA53" s="8"/>
      <c r="AYB53" s="8"/>
      <c r="AYC53" s="8"/>
      <c r="AYD53" s="8"/>
      <c r="AYE53" s="8"/>
      <c r="AYF53" s="8"/>
      <c r="AYG53" s="8"/>
      <c r="AYH53" s="8"/>
      <c r="AYI53" s="8"/>
      <c r="AYJ53" s="8"/>
      <c r="AYK53" s="8"/>
      <c r="AYL53" s="8"/>
      <c r="AYM53" s="8"/>
      <c r="AYN53" s="8"/>
      <c r="AYO53" s="8"/>
      <c r="AYP53" s="8"/>
      <c r="AYQ53" s="8"/>
      <c r="AYR53" s="8"/>
      <c r="AYS53" s="8"/>
      <c r="AYT53" s="8"/>
      <c r="AYU53" s="8"/>
      <c r="AYV53" s="8"/>
      <c r="AYW53" s="8"/>
      <c r="AYX53" s="8"/>
      <c r="AYY53" s="8"/>
      <c r="AYZ53" s="8"/>
      <c r="AZA53" s="8"/>
      <c r="AZB53" s="8"/>
      <c r="AZC53" s="8"/>
      <c r="AZD53" s="8"/>
      <c r="AZE53" s="8"/>
      <c r="AZF53" s="8"/>
      <c r="AZG53" s="8"/>
      <c r="AZH53" s="8"/>
      <c r="AZI53" s="8"/>
      <c r="AZJ53" s="8"/>
      <c r="AZK53" s="8"/>
      <c r="AZL53" s="8"/>
      <c r="AZM53" s="8"/>
      <c r="AZN53" s="8"/>
      <c r="AZO53" s="8"/>
      <c r="AZP53" s="8"/>
      <c r="AZQ53" s="8"/>
      <c r="AZR53" s="8"/>
      <c r="AZS53" s="8"/>
      <c r="AZT53" s="8"/>
      <c r="AZU53" s="8"/>
      <c r="AZV53" s="8"/>
      <c r="AZW53" s="8"/>
      <c r="AZX53" s="8"/>
      <c r="AZY53" s="8"/>
      <c r="AZZ53" s="8"/>
      <c r="BAA53" s="8"/>
      <c r="BAB53" s="8"/>
      <c r="BAC53" s="8"/>
      <c r="BAD53" s="8"/>
      <c r="BAE53" s="8"/>
      <c r="BAF53" s="8"/>
      <c r="BAG53" s="8"/>
      <c r="BAH53" s="8"/>
      <c r="BAI53" s="8"/>
      <c r="BAJ53" s="8"/>
      <c r="BAK53" s="8"/>
      <c r="BAL53" s="8"/>
      <c r="BAM53" s="8"/>
      <c r="BAN53" s="8"/>
      <c r="BAO53" s="8"/>
      <c r="BAP53" s="8"/>
      <c r="BAQ53" s="8"/>
      <c r="BAR53" s="8"/>
      <c r="BAS53" s="8"/>
      <c r="BAT53" s="8"/>
      <c r="BAU53" s="8"/>
      <c r="BAV53" s="8"/>
      <c r="BAW53" s="8"/>
      <c r="BAX53" s="8"/>
      <c r="BAY53" s="8"/>
      <c r="BAZ53" s="8"/>
      <c r="BBA53" s="8"/>
      <c r="BBB53" s="8"/>
      <c r="BBC53" s="8"/>
      <c r="BBD53" s="8"/>
      <c r="BBE53" s="8"/>
      <c r="BBF53" s="8"/>
      <c r="BBG53" s="8"/>
      <c r="BBH53" s="8"/>
      <c r="BBI53" s="8"/>
      <c r="BBJ53" s="8"/>
      <c r="BBK53" s="8"/>
      <c r="BBL53" s="8"/>
      <c r="BBM53" s="8"/>
      <c r="BBN53" s="8"/>
      <c r="BBO53" s="8"/>
      <c r="BBP53" s="8"/>
      <c r="BBQ53" s="8"/>
      <c r="BBR53" s="8"/>
      <c r="BBS53" s="8"/>
      <c r="BBT53" s="8"/>
      <c r="BBU53" s="8"/>
      <c r="BBV53" s="8"/>
      <c r="BBW53" s="8"/>
      <c r="BBX53" s="8"/>
      <c r="BBY53" s="8"/>
      <c r="BBZ53" s="8"/>
      <c r="BCA53" s="8"/>
      <c r="BCB53" s="8"/>
      <c r="BCC53" s="8"/>
      <c r="BCD53" s="8"/>
      <c r="BCE53" s="8"/>
      <c r="BCF53" s="8"/>
      <c r="BCG53" s="8"/>
      <c r="BCH53" s="8"/>
      <c r="BCI53" s="8"/>
      <c r="BCJ53" s="8"/>
      <c r="BCK53" s="8"/>
      <c r="BCL53" s="8"/>
      <c r="BCM53" s="8"/>
      <c r="BCN53" s="8"/>
      <c r="BCO53" s="8"/>
      <c r="BCP53" s="8"/>
      <c r="BCQ53" s="8"/>
      <c r="BCR53" s="8"/>
      <c r="BCS53" s="8"/>
      <c r="BCT53" s="8"/>
      <c r="BCU53" s="8"/>
      <c r="BCV53" s="8"/>
      <c r="BCW53" s="8"/>
      <c r="BCX53" s="8"/>
      <c r="BCY53" s="8"/>
      <c r="BCZ53" s="8"/>
      <c r="BDA53" s="8"/>
      <c r="BDB53" s="8"/>
      <c r="BDC53" s="8"/>
      <c r="BDD53" s="8"/>
      <c r="BDE53" s="8"/>
      <c r="BDF53" s="8"/>
      <c r="BDG53" s="8"/>
      <c r="BDH53" s="8"/>
      <c r="BDI53" s="8"/>
      <c r="BDJ53" s="8"/>
      <c r="BDK53" s="8"/>
      <c r="BDL53" s="8"/>
      <c r="BDM53" s="8"/>
      <c r="BDN53" s="8"/>
      <c r="BDO53" s="8"/>
      <c r="BDP53" s="8"/>
      <c r="BDQ53" s="8"/>
      <c r="BDR53" s="8"/>
      <c r="BDS53" s="8"/>
      <c r="BDT53" s="8"/>
      <c r="BDU53" s="8"/>
      <c r="BDV53" s="8"/>
      <c r="BDW53" s="8"/>
      <c r="BDX53" s="8"/>
      <c r="BDY53" s="8"/>
      <c r="BDZ53" s="8"/>
      <c r="BEA53" s="8"/>
      <c r="BEB53" s="8"/>
      <c r="BEC53" s="8"/>
      <c r="BED53" s="8"/>
      <c r="BEE53" s="8"/>
      <c r="BEF53" s="8"/>
      <c r="BEG53" s="8"/>
      <c r="BEH53" s="8"/>
      <c r="BEI53" s="8"/>
      <c r="BEJ53" s="8"/>
      <c r="BEK53" s="8"/>
      <c r="BEL53" s="8"/>
      <c r="BEM53" s="8"/>
      <c r="BEN53" s="8"/>
      <c r="BEO53" s="8"/>
      <c r="BEP53" s="8"/>
      <c r="BEQ53" s="8"/>
      <c r="BER53" s="8"/>
      <c r="BES53" s="8"/>
      <c r="BET53" s="8"/>
      <c r="BEU53" s="8"/>
      <c r="BEV53" s="8"/>
      <c r="BEW53" s="8"/>
      <c r="BEX53" s="8"/>
      <c r="BEY53" s="8"/>
      <c r="BEZ53" s="8"/>
      <c r="BFA53" s="8"/>
      <c r="BFB53" s="8"/>
      <c r="BFC53" s="8"/>
      <c r="BFD53" s="8"/>
      <c r="BFE53" s="8"/>
      <c r="BFF53" s="8"/>
      <c r="BFG53" s="8"/>
      <c r="BFH53" s="8"/>
      <c r="BFI53" s="8"/>
      <c r="BFJ53" s="8"/>
      <c r="BFK53" s="8"/>
      <c r="BFL53" s="8"/>
      <c r="BFM53" s="8"/>
      <c r="BFN53" s="8"/>
      <c r="BFO53" s="8"/>
      <c r="BFP53" s="8"/>
      <c r="BFQ53" s="8"/>
      <c r="BFR53" s="8"/>
      <c r="BFS53" s="8"/>
      <c r="BFT53" s="8"/>
      <c r="BFU53" s="8"/>
      <c r="BFV53" s="8"/>
      <c r="BFW53" s="8"/>
      <c r="BFX53" s="8"/>
      <c r="BFY53" s="8"/>
      <c r="BFZ53" s="8"/>
      <c r="BGA53" s="8"/>
      <c r="BGB53" s="8"/>
      <c r="BGC53" s="8"/>
      <c r="BGD53" s="8"/>
      <c r="BGE53" s="8"/>
      <c r="BGF53" s="8"/>
      <c r="BGG53" s="8"/>
      <c r="BGH53" s="8"/>
      <c r="BGI53" s="8"/>
      <c r="BGJ53" s="8"/>
      <c r="BGK53" s="8"/>
      <c r="BGL53" s="8"/>
      <c r="BGM53" s="8"/>
      <c r="BGN53" s="8"/>
      <c r="BGO53" s="8"/>
      <c r="BGP53" s="8"/>
      <c r="BGQ53" s="8"/>
      <c r="BGR53" s="8"/>
      <c r="BGS53" s="8"/>
      <c r="BGT53" s="8"/>
      <c r="BGU53" s="8"/>
      <c r="BGV53" s="8"/>
      <c r="BGW53" s="8"/>
      <c r="BGX53" s="8"/>
      <c r="BGY53" s="8"/>
      <c r="BGZ53" s="8"/>
      <c r="BHA53" s="8"/>
      <c r="BHB53" s="8"/>
      <c r="BHC53" s="8"/>
      <c r="BHD53" s="8"/>
      <c r="BHE53" s="8"/>
      <c r="BHF53" s="8"/>
      <c r="BHG53" s="8"/>
      <c r="BHH53" s="8"/>
      <c r="BHI53" s="8"/>
      <c r="BHJ53" s="8"/>
      <c r="BHK53" s="8"/>
      <c r="BHL53" s="8"/>
      <c r="BHM53" s="8"/>
      <c r="BHN53" s="8"/>
      <c r="BHO53" s="8"/>
      <c r="BHP53" s="8"/>
      <c r="BHQ53" s="8"/>
      <c r="BHR53" s="8"/>
      <c r="BHS53" s="8"/>
      <c r="BHT53" s="8"/>
      <c r="BHU53" s="8"/>
      <c r="BHV53" s="8"/>
      <c r="BHW53" s="8"/>
      <c r="BHX53" s="8"/>
      <c r="BHY53" s="8"/>
      <c r="BHZ53" s="8"/>
      <c r="BIA53" s="8"/>
      <c r="BIB53" s="8"/>
      <c r="BIC53" s="8"/>
      <c r="BID53" s="8"/>
      <c r="BIE53" s="8"/>
      <c r="BIF53" s="8"/>
      <c r="BIG53" s="8"/>
      <c r="BIH53" s="8"/>
      <c r="BII53" s="8"/>
      <c r="BIJ53" s="8"/>
      <c r="BIK53" s="8"/>
      <c r="BIL53" s="8"/>
      <c r="BIM53" s="8"/>
      <c r="BIN53" s="8"/>
      <c r="BIO53" s="8"/>
      <c r="BIP53" s="8"/>
      <c r="BIQ53" s="8"/>
      <c r="BIR53" s="8"/>
      <c r="BIS53" s="8"/>
      <c r="BIT53" s="8"/>
      <c r="BIU53" s="8"/>
      <c r="BIV53" s="8"/>
      <c r="BIW53" s="8"/>
      <c r="BIX53" s="8"/>
      <c r="BIY53" s="8"/>
      <c r="BIZ53" s="8"/>
      <c r="BJA53" s="8"/>
      <c r="BJB53" s="8"/>
      <c r="BJC53" s="8"/>
      <c r="BJD53" s="8"/>
      <c r="BJE53" s="8"/>
      <c r="BJF53" s="8"/>
      <c r="BJG53" s="8"/>
      <c r="BJH53" s="8"/>
      <c r="BJI53" s="8"/>
      <c r="BJJ53" s="8"/>
      <c r="BJK53" s="8"/>
      <c r="BJL53" s="8"/>
      <c r="BJM53" s="8"/>
      <c r="BJN53" s="8"/>
      <c r="BJO53" s="8"/>
      <c r="BJP53" s="8"/>
      <c r="BJQ53" s="8"/>
      <c r="BJR53" s="8"/>
      <c r="BJS53" s="8"/>
      <c r="BJT53" s="8"/>
      <c r="BJU53" s="8"/>
      <c r="BJV53" s="8"/>
      <c r="BJW53" s="8"/>
      <c r="BJX53" s="8"/>
      <c r="BJY53" s="8"/>
      <c r="BJZ53" s="8"/>
      <c r="BKA53" s="8"/>
      <c r="BKB53" s="8"/>
      <c r="BKC53" s="8"/>
      <c r="BKD53" s="8"/>
      <c r="BKE53" s="8"/>
      <c r="BKF53" s="8"/>
      <c r="BKG53" s="8"/>
      <c r="BKH53" s="8"/>
      <c r="BKI53" s="8"/>
      <c r="BKJ53" s="8"/>
      <c r="BKK53" s="8"/>
      <c r="BKL53" s="8"/>
      <c r="BKM53" s="8"/>
      <c r="BKN53" s="8"/>
      <c r="BKO53" s="8"/>
      <c r="BKP53" s="8"/>
      <c r="BKQ53" s="8"/>
      <c r="BKR53" s="8"/>
      <c r="BKS53" s="8"/>
      <c r="BKT53" s="8"/>
      <c r="BKU53" s="8"/>
      <c r="BKV53" s="8"/>
      <c r="BKW53" s="8"/>
      <c r="BKX53" s="8"/>
      <c r="BKY53" s="8"/>
      <c r="BKZ53" s="8"/>
      <c r="BLA53" s="8"/>
      <c r="BLB53" s="8"/>
      <c r="BLC53" s="8"/>
      <c r="BLD53" s="8"/>
      <c r="BLE53" s="8"/>
      <c r="BLF53" s="8"/>
      <c r="BLG53" s="8"/>
      <c r="BLH53" s="8"/>
      <c r="BLI53" s="8"/>
      <c r="BLJ53" s="8"/>
      <c r="BLK53" s="8"/>
      <c r="BLL53" s="8"/>
      <c r="BLM53" s="8"/>
      <c r="BLN53" s="8"/>
      <c r="BLO53" s="8"/>
      <c r="BLP53" s="8"/>
      <c r="BLQ53" s="8"/>
      <c r="BLR53" s="8"/>
      <c r="BLS53" s="8"/>
      <c r="BLT53" s="8"/>
      <c r="BLU53" s="8"/>
      <c r="BLV53" s="8"/>
      <c r="BLW53" s="8"/>
      <c r="BLX53" s="8"/>
      <c r="BLY53" s="8"/>
      <c r="BLZ53" s="8"/>
      <c r="BMA53" s="8"/>
      <c r="BMB53" s="8"/>
      <c r="BMC53" s="8"/>
      <c r="BMD53" s="8"/>
      <c r="BME53" s="8"/>
      <c r="BMF53" s="8"/>
      <c r="BMG53" s="8"/>
      <c r="BMH53" s="8"/>
      <c r="BMI53" s="8"/>
      <c r="BMJ53" s="8"/>
      <c r="BMK53" s="8"/>
      <c r="BML53" s="8"/>
      <c r="BMM53" s="8"/>
      <c r="BMN53" s="8"/>
      <c r="BMO53" s="8"/>
      <c r="BMP53" s="8"/>
      <c r="BMQ53" s="8"/>
      <c r="BMR53" s="8"/>
      <c r="BMS53" s="8"/>
      <c r="BMT53" s="8"/>
      <c r="BMU53" s="8"/>
      <c r="BMV53" s="8"/>
      <c r="BMW53" s="8"/>
      <c r="BMX53" s="8"/>
      <c r="BMY53" s="8"/>
      <c r="BMZ53" s="8"/>
      <c r="BNA53" s="8"/>
      <c r="BNB53" s="8"/>
      <c r="BNC53" s="8"/>
      <c r="BND53" s="8"/>
      <c r="BNE53" s="8"/>
      <c r="BNF53" s="8"/>
      <c r="BNG53" s="8"/>
      <c r="BNH53" s="8"/>
      <c r="BNI53" s="8"/>
      <c r="BNJ53" s="8"/>
      <c r="BNK53" s="8"/>
      <c r="BNL53" s="8"/>
      <c r="BNM53" s="8"/>
      <c r="BNN53" s="8"/>
      <c r="BNO53" s="8"/>
      <c r="BNP53" s="8"/>
      <c r="BNQ53" s="8"/>
      <c r="BNR53" s="8"/>
      <c r="BNS53" s="8"/>
      <c r="BNT53" s="8"/>
      <c r="BNU53" s="8"/>
      <c r="BNV53" s="8"/>
      <c r="BNW53" s="8"/>
      <c r="BNX53" s="8"/>
      <c r="BNY53" s="8"/>
      <c r="BNZ53" s="8"/>
      <c r="BOA53" s="8"/>
      <c r="BOB53" s="8"/>
      <c r="BOC53" s="8"/>
      <c r="BOD53" s="8"/>
      <c r="BOE53" s="8"/>
      <c r="BOF53" s="8"/>
      <c r="BOG53" s="8"/>
      <c r="BOH53" s="8"/>
      <c r="BOI53" s="8"/>
      <c r="BOJ53" s="8"/>
      <c r="BOK53" s="8"/>
      <c r="BOL53" s="8"/>
      <c r="BOM53" s="8"/>
      <c r="BON53" s="8"/>
      <c r="BOO53" s="8"/>
      <c r="BOP53" s="8"/>
      <c r="BOQ53" s="8"/>
      <c r="BOR53" s="8"/>
      <c r="BOS53" s="8"/>
      <c r="BOT53" s="8"/>
      <c r="BOU53" s="8"/>
      <c r="BOV53" s="8"/>
      <c r="BOW53" s="8"/>
      <c r="BOX53" s="8"/>
      <c r="BOY53" s="8"/>
      <c r="BOZ53" s="8"/>
      <c r="BPA53" s="8"/>
      <c r="BPB53" s="8"/>
      <c r="BPC53" s="8"/>
      <c r="BPD53" s="8"/>
      <c r="BPE53" s="8"/>
      <c r="BPF53" s="8"/>
      <c r="BPG53" s="8"/>
      <c r="BPH53" s="8"/>
      <c r="BPI53" s="8"/>
      <c r="BPJ53" s="8"/>
      <c r="BPK53" s="8"/>
      <c r="BPL53" s="8"/>
      <c r="BPM53" s="8"/>
      <c r="BPN53" s="8"/>
      <c r="BPO53" s="8"/>
      <c r="BPP53" s="8"/>
      <c r="BPQ53" s="8"/>
      <c r="BPR53" s="8"/>
      <c r="BPS53" s="8"/>
      <c r="BPT53" s="8"/>
      <c r="BPU53" s="8"/>
      <c r="BPV53" s="8"/>
      <c r="BPW53" s="8"/>
      <c r="BPX53" s="8"/>
      <c r="BPY53" s="8"/>
      <c r="BPZ53" s="8"/>
      <c r="BQA53" s="8"/>
      <c r="BQB53" s="8"/>
      <c r="BQC53" s="8"/>
      <c r="BQD53" s="8"/>
      <c r="BQE53" s="8"/>
      <c r="BQF53" s="8"/>
      <c r="BQG53" s="8"/>
      <c r="BQH53" s="8"/>
      <c r="BQI53" s="8"/>
      <c r="BQJ53" s="8"/>
      <c r="BQK53" s="8"/>
      <c r="BQL53" s="8"/>
      <c r="BQM53" s="8"/>
      <c r="BQN53" s="8"/>
      <c r="BQO53" s="8"/>
      <c r="BQP53" s="8"/>
      <c r="BQQ53" s="8"/>
      <c r="BQR53" s="8"/>
      <c r="BQS53" s="8"/>
      <c r="BQT53" s="8"/>
      <c r="BQU53" s="8"/>
      <c r="BQV53" s="8"/>
      <c r="BQW53" s="8"/>
      <c r="BQX53" s="8"/>
      <c r="BQY53" s="8"/>
      <c r="BQZ53" s="8"/>
      <c r="BRA53" s="8"/>
      <c r="BRB53" s="8"/>
      <c r="BRC53" s="8"/>
      <c r="BRD53" s="8"/>
      <c r="BRE53" s="8"/>
      <c r="BRF53" s="8"/>
      <c r="BRG53" s="8"/>
      <c r="BRH53" s="8"/>
      <c r="BRI53" s="8"/>
      <c r="BRJ53" s="8"/>
      <c r="BRK53" s="8"/>
      <c r="BRL53" s="8"/>
      <c r="BRM53" s="8"/>
      <c r="BRN53" s="8"/>
      <c r="BRO53" s="8"/>
      <c r="BRP53" s="8"/>
      <c r="BRQ53" s="8"/>
      <c r="BRR53" s="8"/>
      <c r="BRS53" s="8"/>
      <c r="BRT53" s="8"/>
      <c r="BRU53" s="8"/>
      <c r="BRV53" s="8"/>
      <c r="BRZ53" s="8"/>
      <c r="BSA53" s="8"/>
      <c r="BSB53" s="8"/>
      <c r="BSC53" s="8"/>
      <c r="BSD53" s="8"/>
      <c r="BSE53" s="8"/>
      <c r="BSF53" s="8"/>
      <c r="BSG53" s="8"/>
      <c r="BSH53" s="8"/>
      <c r="BSI53" s="8"/>
      <c r="BSJ53" s="8"/>
      <c r="BSK53" s="8"/>
      <c r="BSL53" s="8"/>
      <c r="BSM53" s="8"/>
      <c r="BSN53" s="8"/>
      <c r="BSO53" s="8"/>
      <c r="BSP53" s="8"/>
      <c r="BSQ53" s="8"/>
      <c r="BSR53" s="8"/>
      <c r="BSS53" s="8"/>
      <c r="BST53" s="8"/>
      <c r="BSU53" s="8"/>
      <c r="BSV53" s="8"/>
      <c r="BSW53" s="8"/>
      <c r="BSX53" s="8"/>
      <c r="BSY53" s="8"/>
      <c r="BSZ53" s="8"/>
      <c r="BTA53" s="8"/>
      <c r="BTB53" s="8"/>
      <c r="BTC53" s="8"/>
      <c r="BTD53" s="8"/>
      <c r="BTE53" s="8"/>
      <c r="BTF53" s="8"/>
      <c r="BTG53" s="8"/>
      <c r="BTH53" s="8"/>
      <c r="BTI53" s="8"/>
      <c r="BTJ53" s="8"/>
      <c r="BTK53" s="8"/>
      <c r="BTL53" s="8"/>
      <c r="BTM53" s="8"/>
      <c r="BTN53" s="8"/>
      <c r="BTO53" s="8"/>
      <c r="BTP53" s="8"/>
      <c r="BTQ53" s="8"/>
      <c r="BTR53" s="8"/>
      <c r="BTS53" s="8"/>
      <c r="BTT53" s="8"/>
      <c r="BTU53" s="8"/>
      <c r="BTV53" s="8"/>
      <c r="BTW53" s="8"/>
      <c r="BTX53" s="8"/>
      <c r="BTY53" s="8"/>
      <c r="BTZ53" s="8"/>
      <c r="BUA53" s="8"/>
      <c r="BUB53" s="8"/>
      <c r="BUC53" s="8"/>
      <c r="BUD53" s="8"/>
      <c r="BUE53" s="8"/>
      <c r="BUF53" s="8"/>
      <c r="BUG53" s="8"/>
      <c r="BUH53" s="8"/>
      <c r="BUI53" s="8"/>
      <c r="BUJ53" s="8"/>
    </row>
    <row r="54" spans="1:1908" ht="39.75" customHeight="1" x14ac:dyDescent="0.3">
      <c r="A54" s="34">
        <v>53</v>
      </c>
      <c r="B54" s="32">
        <v>65220</v>
      </c>
      <c r="C54" s="48" t="s">
        <v>135</v>
      </c>
      <c r="D54" s="9">
        <v>596</v>
      </c>
      <c r="E54" s="46" t="s">
        <v>181</v>
      </c>
      <c r="F54" s="35" t="s">
        <v>39</v>
      </c>
      <c r="G54" s="35" t="s">
        <v>296</v>
      </c>
      <c r="H54" s="35" t="s">
        <v>198</v>
      </c>
      <c r="I54" s="35" t="s">
        <v>186</v>
      </c>
      <c r="J54" s="35" t="s">
        <v>296</v>
      </c>
      <c r="K54" s="35" t="s">
        <v>198</v>
      </c>
      <c r="L54" s="35" t="s">
        <v>186</v>
      </c>
      <c r="M54" s="7">
        <v>15</v>
      </c>
      <c r="N54" s="10">
        <f t="shared" si="0"/>
        <v>6</v>
      </c>
      <c r="O54" s="7">
        <v>15</v>
      </c>
      <c r="P54" s="10">
        <f t="shared" si="1"/>
        <v>6</v>
      </c>
      <c r="Q54" s="7">
        <v>40</v>
      </c>
      <c r="R54" s="10">
        <f t="shared" si="2"/>
        <v>16</v>
      </c>
      <c r="S54" s="7">
        <v>20</v>
      </c>
      <c r="T54" s="10">
        <f t="shared" si="3"/>
        <v>12</v>
      </c>
      <c r="U54" s="7">
        <v>20</v>
      </c>
      <c r="V54" s="10">
        <f t="shared" si="4"/>
        <v>12</v>
      </c>
      <c r="W54" s="7">
        <v>20</v>
      </c>
      <c r="X54" s="10">
        <f t="shared" si="5"/>
        <v>12</v>
      </c>
      <c r="Y54" s="10">
        <f t="shared" si="6"/>
        <v>64</v>
      </c>
      <c r="Z54" s="7">
        <v>0</v>
      </c>
      <c r="AA54" s="7">
        <v>0</v>
      </c>
      <c r="AB54" s="10">
        <f t="shared" si="7"/>
        <v>0</v>
      </c>
      <c r="AC54" s="7">
        <v>0</v>
      </c>
      <c r="AD54" s="38">
        <f t="shared" si="8"/>
        <v>64</v>
      </c>
      <c r="AE54" s="10" t="s">
        <v>334</v>
      </c>
      <c r="AF54" s="10" t="s">
        <v>334</v>
      </c>
      <c r="AG54" s="42">
        <v>255900</v>
      </c>
      <c r="AH54" s="14">
        <f t="shared" si="9"/>
        <v>127950</v>
      </c>
      <c r="AI54" s="14">
        <f t="shared" si="10"/>
        <v>0</v>
      </c>
      <c r="AJ54" s="14">
        <f t="shared" si="13"/>
        <v>0</v>
      </c>
      <c r="AK54" s="13">
        <f t="shared" si="12"/>
        <v>0</v>
      </c>
      <c r="AL54" s="57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  <c r="AMK54" s="8"/>
      <c r="AML54" s="8"/>
      <c r="AMM54" s="8"/>
      <c r="AMN54" s="8"/>
      <c r="AMO54" s="8"/>
      <c r="AMP54" s="8"/>
      <c r="AMQ54" s="8"/>
      <c r="AMR54" s="8"/>
      <c r="AMS54" s="8"/>
      <c r="AMT54" s="8"/>
      <c r="AMU54" s="8"/>
      <c r="AMV54" s="8"/>
      <c r="AMW54" s="8"/>
      <c r="AMX54" s="8"/>
      <c r="AMY54" s="8"/>
      <c r="AMZ54" s="8"/>
      <c r="ANA54" s="8"/>
      <c r="ANB54" s="8"/>
      <c r="ANC54" s="8"/>
      <c r="AND54" s="8"/>
      <c r="ANE54" s="8"/>
      <c r="ANF54" s="8"/>
      <c r="ANG54" s="8"/>
      <c r="ANH54" s="8"/>
      <c r="ANI54" s="8"/>
      <c r="ANJ54" s="8"/>
      <c r="ANK54" s="8"/>
      <c r="ANL54" s="8"/>
      <c r="ANM54" s="8"/>
      <c r="ANN54" s="8"/>
      <c r="ANO54" s="8"/>
      <c r="ANP54" s="8"/>
      <c r="ANQ54" s="8"/>
      <c r="ANR54" s="8"/>
      <c r="ANS54" s="8"/>
      <c r="ANT54" s="8"/>
      <c r="ANU54" s="8"/>
      <c r="ANV54" s="8"/>
      <c r="ANW54" s="8"/>
      <c r="ANX54" s="8"/>
      <c r="ANY54" s="8"/>
      <c r="ANZ54" s="8"/>
      <c r="AOA54" s="8"/>
      <c r="AOB54" s="8"/>
      <c r="AOC54" s="8"/>
      <c r="AOD54" s="8"/>
      <c r="AOE54" s="8"/>
      <c r="AOF54" s="8"/>
      <c r="AOG54" s="8"/>
      <c r="AOH54" s="8"/>
      <c r="AOI54" s="8"/>
      <c r="AOJ54" s="8"/>
      <c r="AOK54" s="8"/>
      <c r="AOL54" s="8"/>
      <c r="AOM54" s="8"/>
      <c r="AON54" s="8"/>
      <c r="AOO54" s="8"/>
      <c r="AOP54" s="8"/>
      <c r="AOQ54" s="8"/>
      <c r="AOR54" s="8"/>
      <c r="AOS54" s="8"/>
      <c r="AOT54" s="8"/>
      <c r="AOU54" s="8"/>
      <c r="AOV54" s="8"/>
      <c r="AOW54" s="8"/>
      <c r="AOX54" s="8"/>
      <c r="AOY54" s="8"/>
      <c r="AOZ54" s="8"/>
      <c r="APA54" s="8"/>
      <c r="APB54" s="8"/>
      <c r="APC54" s="8"/>
      <c r="APD54" s="8"/>
      <c r="APE54" s="8"/>
      <c r="APF54" s="8"/>
      <c r="APG54" s="8"/>
      <c r="APH54" s="8"/>
      <c r="API54" s="8"/>
      <c r="APJ54" s="8"/>
      <c r="APK54" s="8"/>
      <c r="APL54" s="8"/>
      <c r="APM54" s="8"/>
      <c r="APN54" s="8"/>
      <c r="APO54" s="8"/>
      <c r="APP54" s="8"/>
      <c r="APQ54" s="8"/>
      <c r="APR54" s="8"/>
      <c r="APS54" s="8"/>
      <c r="APT54" s="8"/>
      <c r="APU54" s="8"/>
      <c r="APV54" s="8"/>
      <c r="APW54" s="8"/>
      <c r="APX54" s="8"/>
      <c r="APY54" s="8"/>
      <c r="APZ54" s="8"/>
      <c r="AQA54" s="8"/>
      <c r="AQB54" s="8"/>
      <c r="AQC54" s="8"/>
      <c r="AQD54" s="8"/>
      <c r="AQE54" s="8"/>
      <c r="AQF54" s="8"/>
      <c r="AQG54" s="8"/>
      <c r="AQH54" s="8"/>
      <c r="AQI54" s="8"/>
      <c r="AQJ54" s="8"/>
      <c r="AQK54" s="8"/>
      <c r="AQL54" s="8"/>
      <c r="AQM54" s="8"/>
      <c r="AQN54" s="8"/>
      <c r="AQO54" s="8"/>
      <c r="AQP54" s="8"/>
      <c r="AQQ54" s="8"/>
      <c r="AQR54" s="8"/>
      <c r="AQS54" s="8"/>
      <c r="AQT54" s="8"/>
      <c r="AQU54" s="8"/>
      <c r="AQV54" s="8"/>
      <c r="AQW54" s="8"/>
      <c r="AQX54" s="8"/>
      <c r="AQY54" s="8"/>
      <c r="AQZ54" s="8"/>
      <c r="ARA54" s="8"/>
      <c r="ARB54" s="8"/>
      <c r="ARC54" s="8"/>
      <c r="ARD54" s="8"/>
      <c r="ARE54" s="8"/>
      <c r="ARF54" s="8"/>
      <c r="ARG54" s="8"/>
      <c r="ARH54" s="8"/>
      <c r="ARI54" s="8"/>
      <c r="ARJ54" s="8"/>
      <c r="ARK54" s="8"/>
      <c r="ARL54" s="8"/>
      <c r="ARM54" s="8"/>
      <c r="ARN54" s="8"/>
      <c r="ARO54" s="8"/>
      <c r="ARP54" s="8"/>
      <c r="ARQ54" s="8"/>
      <c r="ARR54" s="8"/>
      <c r="ARS54" s="8"/>
      <c r="ART54" s="8"/>
      <c r="ARU54" s="8"/>
      <c r="ARV54" s="8"/>
      <c r="ARW54" s="8"/>
      <c r="ARX54" s="8"/>
      <c r="ARY54" s="8"/>
      <c r="ARZ54" s="8"/>
      <c r="ASA54" s="8"/>
      <c r="ASB54" s="8"/>
      <c r="ASC54" s="8"/>
      <c r="ASD54" s="8"/>
      <c r="ASE54" s="8"/>
      <c r="ASF54" s="8"/>
      <c r="ASG54" s="8"/>
      <c r="ASH54" s="8"/>
      <c r="ASI54" s="8"/>
      <c r="ASJ54" s="8"/>
      <c r="ASK54" s="8"/>
      <c r="ASL54" s="8"/>
      <c r="ASM54" s="8"/>
      <c r="ASN54" s="8"/>
      <c r="ASO54" s="8"/>
      <c r="ASP54" s="8"/>
      <c r="ASQ54" s="8"/>
      <c r="ASR54" s="8"/>
      <c r="ASS54" s="8"/>
      <c r="AST54" s="8"/>
      <c r="ASU54" s="8"/>
      <c r="ASV54" s="8"/>
      <c r="ASW54" s="8"/>
      <c r="ASX54" s="8"/>
      <c r="ASY54" s="8"/>
      <c r="ASZ54" s="8"/>
      <c r="ATA54" s="8"/>
      <c r="ATB54" s="8"/>
      <c r="ATC54" s="8"/>
      <c r="ATD54" s="8"/>
      <c r="ATE54" s="8"/>
      <c r="ATF54" s="8"/>
      <c r="ATG54" s="8"/>
      <c r="ATH54" s="8"/>
      <c r="ATI54" s="8"/>
      <c r="ATJ54" s="8"/>
      <c r="ATK54" s="8"/>
      <c r="ATL54" s="8"/>
      <c r="ATM54" s="8"/>
      <c r="ATN54" s="8"/>
      <c r="ATO54" s="8"/>
      <c r="ATP54" s="8"/>
      <c r="ATQ54" s="8"/>
      <c r="ATR54" s="8"/>
      <c r="ATS54" s="8"/>
      <c r="ATT54" s="8"/>
      <c r="ATU54" s="8"/>
      <c r="ATV54" s="8"/>
      <c r="ATW54" s="8"/>
      <c r="ATX54" s="8"/>
      <c r="ATY54" s="8"/>
      <c r="ATZ54" s="8"/>
      <c r="AUA54" s="8"/>
      <c r="AUB54" s="8"/>
      <c r="AUC54" s="8"/>
      <c r="AUD54" s="8"/>
      <c r="AUE54" s="8"/>
      <c r="AUF54" s="8"/>
      <c r="AUG54" s="8"/>
      <c r="AUH54" s="8"/>
      <c r="AUI54" s="8"/>
      <c r="AUJ54" s="8"/>
      <c r="AUK54" s="8"/>
      <c r="AUL54" s="8"/>
      <c r="AUM54" s="8"/>
      <c r="AUN54" s="8"/>
      <c r="AUO54" s="8"/>
      <c r="AUP54" s="8"/>
      <c r="AUQ54" s="8"/>
      <c r="AUR54" s="8"/>
      <c r="AUS54" s="8"/>
      <c r="AUT54" s="8"/>
      <c r="AUU54" s="8"/>
      <c r="AUV54" s="8"/>
      <c r="AUW54" s="8"/>
      <c r="AUX54" s="8"/>
      <c r="AUY54" s="8"/>
      <c r="AUZ54" s="8"/>
      <c r="AVA54" s="8"/>
      <c r="AVB54" s="8"/>
      <c r="AVC54" s="8"/>
      <c r="AVD54" s="8"/>
      <c r="AVE54" s="8"/>
      <c r="AVF54" s="8"/>
      <c r="AVG54" s="8"/>
      <c r="AVH54" s="8"/>
      <c r="AVI54" s="8"/>
      <c r="AVJ54" s="8"/>
      <c r="AVK54" s="8"/>
      <c r="AVL54" s="8"/>
      <c r="AVM54" s="8"/>
      <c r="AVN54" s="8"/>
      <c r="AVO54" s="8"/>
      <c r="AVP54" s="8"/>
      <c r="AVQ54" s="8"/>
      <c r="AVR54" s="8"/>
      <c r="AVS54" s="8"/>
      <c r="AVT54" s="8"/>
      <c r="AVU54" s="8"/>
      <c r="AVV54" s="8"/>
      <c r="AVW54" s="8"/>
      <c r="AVX54" s="8"/>
      <c r="AVY54" s="8"/>
      <c r="AVZ54" s="8"/>
      <c r="AWA54" s="8"/>
      <c r="AWB54" s="8"/>
      <c r="AWC54" s="8"/>
      <c r="AWD54" s="8"/>
      <c r="AWE54" s="8"/>
      <c r="AWF54" s="8"/>
      <c r="AWG54" s="8"/>
      <c r="AWH54" s="8"/>
      <c r="AWI54" s="8"/>
      <c r="AWJ54" s="8"/>
      <c r="AWK54" s="8"/>
      <c r="AWL54" s="8"/>
      <c r="AWM54" s="8"/>
      <c r="AWN54" s="8"/>
      <c r="AWO54" s="8"/>
      <c r="AWP54" s="8"/>
      <c r="AWQ54" s="8"/>
      <c r="AWR54" s="8"/>
      <c r="AWS54" s="8"/>
      <c r="AWT54" s="8"/>
      <c r="AWU54" s="8"/>
      <c r="AWV54" s="8"/>
      <c r="AWW54" s="8"/>
      <c r="AWX54" s="8"/>
      <c r="AWY54" s="8"/>
      <c r="AWZ54" s="8"/>
      <c r="AXA54" s="8"/>
      <c r="AXB54" s="8"/>
      <c r="AXC54" s="8"/>
      <c r="AXD54" s="8"/>
      <c r="AXE54" s="8"/>
      <c r="AXF54" s="8"/>
      <c r="AXG54" s="8"/>
      <c r="AXH54" s="8"/>
      <c r="AXI54" s="8"/>
      <c r="AXJ54" s="8"/>
      <c r="AXK54" s="8"/>
      <c r="AXL54" s="8"/>
      <c r="AXM54" s="8"/>
      <c r="AXN54" s="8"/>
      <c r="AXO54" s="8"/>
      <c r="AXP54" s="8"/>
      <c r="AXQ54" s="8"/>
      <c r="AXR54" s="8"/>
      <c r="AXS54" s="8"/>
      <c r="AXT54" s="8"/>
      <c r="AXU54" s="8"/>
      <c r="AXV54" s="8"/>
      <c r="AXW54" s="8"/>
      <c r="AXX54" s="8"/>
      <c r="AXY54" s="8"/>
      <c r="AXZ54" s="8"/>
      <c r="AYA54" s="8"/>
      <c r="AYB54" s="8"/>
      <c r="AYC54" s="8"/>
      <c r="AYD54" s="8"/>
      <c r="AYE54" s="8"/>
      <c r="AYF54" s="8"/>
      <c r="AYG54" s="8"/>
      <c r="AYH54" s="8"/>
      <c r="AYI54" s="8"/>
      <c r="AYJ54" s="8"/>
      <c r="AYK54" s="8"/>
      <c r="AYL54" s="8"/>
      <c r="AYM54" s="8"/>
      <c r="AYN54" s="8"/>
      <c r="AYO54" s="8"/>
      <c r="AYP54" s="8"/>
      <c r="AYQ54" s="8"/>
      <c r="AYR54" s="8"/>
      <c r="AYS54" s="8"/>
      <c r="AYT54" s="8"/>
      <c r="AYU54" s="8"/>
      <c r="AYV54" s="8"/>
      <c r="AYW54" s="8"/>
      <c r="AYX54" s="8"/>
      <c r="AYY54" s="8"/>
      <c r="AYZ54" s="8"/>
      <c r="AZA54" s="8"/>
      <c r="AZB54" s="8"/>
      <c r="AZC54" s="8"/>
      <c r="AZD54" s="8"/>
      <c r="AZE54" s="8"/>
      <c r="AZF54" s="8"/>
      <c r="AZG54" s="8"/>
      <c r="AZH54" s="8"/>
      <c r="AZI54" s="8"/>
      <c r="AZJ54" s="8"/>
      <c r="AZK54" s="8"/>
      <c r="AZL54" s="8"/>
      <c r="AZM54" s="8"/>
      <c r="AZN54" s="8"/>
      <c r="AZO54" s="8"/>
      <c r="AZP54" s="8"/>
      <c r="AZQ54" s="8"/>
      <c r="AZR54" s="8"/>
      <c r="AZS54" s="8"/>
      <c r="AZT54" s="8"/>
      <c r="AZU54" s="8"/>
      <c r="AZV54" s="8"/>
      <c r="AZW54" s="8"/>
      <c r="AZX54" s="8"/>
      <c r="AZY54" s="8"/>
      <c r="AZZ54" s="8"/>
      <c r="BAA54" s="8"/>
      <c r="BAB54" s="8"/>
      <c r="BAC54" s="8"/>
      <c r="BAD54" s="8"/>
      <c r="BAE54" s="8"/>
      <c r="BAF54" s="8"/>
      <c r="BAG54" s="8"/>
      <c r="BAH54" s="8"/>
      <c r="BAI54" s="8"/>
      <c r="BAJ54" s="8"/>
      <c r="BAK54" s="8"/>
      <c r="BAL54" s="8"/>
      <c r="BAM54" s="8"/>
      <c r="BAN54" s="8"/>
      <c r="BAO54" s="8"/>
      <c r="BAP54" s="8"/>
      <c r="BAQ54" s="8"/>
      <c r="BAR54" s="8"/>
      <c r="BAS54" s="8"/>
      <c r="BAT54" s="8"/>
      <c r="BAU54" s="8"/>
      <c r="BAV54" s="8"/>
      <c r="BAW54" s="8"/>
      <c r="BAX54" s="8"/>
      <c r="BAY54" s="8"/>
      <c r="BAZ54" s="8"/>
      <c r="BBA54" s="8"/>
      <c r="BBB54" s="8"/>
      <c r="BBC54" s="8"/>
      <c r="BBD54" s="8"/>
      <c r="BBE54" s="8"/>
      <c r="BBF54" s="8"/>
      <c r="BBG54" s="8"/>
      <c r="BBH54" s="8"/>
      <c r="BBI54" s="8"/>
      <c r="BBJ54" s="8"/>
      <c r="BBK54" s="8"/>
      <c r="BBL54" s="8"/>
      <c r="BBM54" s="8"/>
      <c r="BBN54" s="8"/>
      <c r="BBO54" s="8"/>
      <c r="BBP54" s="8"/>
      <c r="BBQ54" s="8"/>
      <c r="BBR54" s="8"/>
      <c r="BBS54" s="8"/>
      <c r="BBT54" s="8"/>
      <c r="BBU54" s="8"/>
      <c r="BBV54" s="8"/>
      <c r="BBW54" s="8"/>
      <c r="BBX54" s="8"/>
      <c r="BBY54" s="8"/>
      <c r="BBZ54" s="8"/>
      <c r="BCA54" s="8"/>
      <c r="BCB54" s="8"/>
      <c r="BCC54" s="8"/>
      <c r="BCD54" s="8"/>
      <c r="BCE54" s="8"/>
      <c r="BCF54" s="8"/>
      <c r="BCG54" s="8"/>
      <c r="BCH54" s="8"/>
      <c r="BCI54" s="8"/>
      <c r="BCJ54" s="8"/>
      <c r="BCK54" s="8"/>
      <c r="BCL54" s="8"/>
      <c r="BCM54" s="8"/>
      <c r="BCN54" s="8"/>
      <c r="BCO54" s="8"/>
      <c r="BCP54" s="8"/>
      <c r="BCQ54" s="8"/>
      <c r="BCR54" s="8"/>
      <c r="BCS54" s="8"/>
      <c r="BCT54" s="8"/>
      <c r="BCU54" s="8"/>
      <c r="BCV54" s="8"/>
      <c r="BCW54" s="8"/>
      <c r="BCX54" s="8"/>
      <c r="BCY54" s="8"/>
      <c r="BCZ54" s="8"/>
      <c r="BDA54" s="8"/>
      <c r="BDB54" s="8"/>
      <c r="BDC54" s="8"/>
      <c r="BDD54" s="8"/>
      <c r="BDE54" s="8"/>
      <c r="BDF54" s="8"/>
      <c r="BDG54" s="8"/>
      <c r="BDH54" s="8"/>
      <c r="BDI54" s="8"/>
      <c r="BDJ54" s="8"/>
      <c r="BDK54" s="8"/>
      <c r="BDL54" s="8"/>
      <c r="BDM54" s="8"/>
      <c r="BDN54" s="8"/>
      <c r="BDO54" s="8"/>
      <c r="BDP54" s="8"/>
      <c r="BDQ54" s="8"/>
      <c r="BDR54" s="8"/>
      <c r="BDS54" s="8"/>
      <c r="BDT54" s="8"/>
      <c r="BDU54" s="8"/>
      <c r="BDV54" s="8"/>
      <c r="BDW54" s="8"/>
      <c r="BDX54" s="8"/>
      <c r="BDY54" s="8"/>
      <c r="BDZ54" s="8"/>
      <c r="BEA54" s="8"/>
      <c r="BEB54" s="8"/>
      <c r="BEC54" s="8"/>
      <c r="BED54" s="8"/>
      <c r="BEE54" s="8"/>
      <c r="BEF54" s="8"/>
      <c r="BEG54" s="8"/>
      <c r="BEH54" s="8"/>
      <c r="BEI54" s="8"/>
      <c r="BEJ54" s="8"/>
      <c r="BEK54" s="8"/>
      <c r="BEL54" s="8"/>
      <c r="BEM54" s="8"/>
      <c r="BEN54" s="8"/>
      <c r="BEO54" s="8"/>
      <c r="BEP54" s="8"/>
      <c r="BEQ54" s="8"/>
      <c r="BER54" s="8"/>
      <c r="BES54" s="8"/>
      <c r="BET54" s="8"/>
      <c r="BEU54" s="8"/>
      <c r="BEV54" s="8"/>
      <c r="BEW54" s="8"/>
      <c r="BEX54" s="8"/>
      <c r="BEY54" s="8"/>
      <c r="BEZ54" s="8"/>
      <c r="BFA54" s="8"/>
      <c r="BFB54" s="8"/>
      <c r="BFC54" s="8"/>
      <c r="BFD54" s="8"/>
      <c r="BFE54" s="8"/>
      <c r="BFF54" s="8"/>
      <c r="BFG54" s="8"/>
      <c r="BFH54" s="8"/>
      <c r="BFI54" s="8"/>
      <c r="BFJ54" s="8"/>
      <c r="BFK54" s="8"/>
      <c r="BFL54" s="8"/>
      <c r="BFM54" s="8"/>
      <c r="BFN54" s="8"/>
      <c r="BFO54" s="8"/>
      <c r="BFP54" s="8"/>
      <c r="BFQ54" s="8"/>
      <c r="BFR54" s="8"/>
      <c r="BFS54" s="8"/>
      <c r="BFT54" s="8"/>
      <c r="BFU54" s="8"/>
      <c r="BFV54" s="8"/>
      <c r="BFW54" s="8"/>
      <c r="BFX54" s="8"/>
      <c r="BFY54" s="8"/>
      <c r="BFZ54" s="8"/>
      <c r="BGA54" s="8"/>
      <c r="BGB54" s="8"/>
      <c r="BGC54" s="8"/>
      <c r="BGD54" s="8"/>
      <c r="BGE54" s="8"/>
      <c r="BGF54" s="8"/>
      <c r="BGG54" s="8"/>
      <c r="BGH54" s="8"/>
      <c r="BGI54" s="8"/>
      <c r="BGJ54" s="8"/>
      <c r="BGK54" s="8"/>
      <c r="BGL54" s="8"/>
      <c r="BGM54" s="8"/>
      <c r="BGN54" s="8"/>
      <c r="BGO54" s="8"/>
      <c r="BGP54" s="8"/>
      <c r="BGQ54" s="8"/>
      <c r="BGR54" s="8"/>
      <c r="BGS54" s="8"/>
      <c r="BGT54" s="8"/>
      <c r="BGU54" s="8"/>
      <c r="BGV54" s="8"/>
      <c r="BGW54" s="8"/>
      <c r="BGX54" s="8"/>
      <c r="BGY54" s="8"/>
      <c r="BGZ54" s="8"/>
      <c r="BHA54" s="8"/>
      <c r="BHB54" s="8"/>
      <c r="BHC54" s="8"/>
      <c r="BHD54" s="8"/>
      <c r="BHE54" s="8"/>
      <c r="BHF54" s="8"/>
      <c r="BHG54" s="8"/>
      <c r="BHH54" s="8"/>
      <c r="BHI54" s="8"/>
      <c r="BHJ54" s="8"/>
      <c r="BHK54" s="8"/>
      <c r="BHL54" s="8"/>
      <c r="BHM54" s="8"/>
      <c r="BHN54" s="8"/>
      <c r="BHO54" s="8"/>
      <c r="BHP54" s="8"/>
      <c r="BHQ54" s="8"/>
      <c r="BHR54" s="8"/>
      <c r="BHS54" s="8"/>
      <c r="BHT54" s="8"/>
      <c r="BHU54" s="8"/>
      <c r="BHV54" s="8"/>
      <c r="BHW54" s="8"/>
      <c r="BHX54" s="8"/>
      <c r="BHY54" s="8"/>
      <c r="BHZ54" s="8"/>
      <c r="BIA54" s="8"/>
      <c r="BIB54" s="8"/>
      <c r="BIC54" s="8"/>
      <c r="BID54" s="8"/>
      <c r="BIE54" s="8"/>
      <c r="BIF54" s="8"/>
      <c r="BIG54" s="8"/>
      <c r="BIH54" s="8"/>
      <c r="BII54" s="8"/>
      <c r="BIJ54" s="8"/>
      <c r="BIK54" s="8"/>
      <c r="BIL54" s="8"/>
      <c r="BIM54" s="8"/>
      <c r="BIN54" s="8"/>
      <c r="BIO54" s="8"/>
      <c r="BIP54" s="8"/>
      <c r="BIQ54" s="8"/>
      <c r="BIR54" s="8"/>
      <c r="BIS54" s="8"/>
      <c r="BIT54" s="8"/>
      <c r="BIU54" s="8"/>
      <c r="BIV54" s="8"/>
      <c r="BIW54" s="8"/>
      <c r="BIX54" s="8"/>
      <c r="BIY54" s="8"/>
      <c r="BIZ54" s="8"/>
      <c r="BJA54" s="8"/>
      <c r="BJB54" s="8"/>
      <c r="BJC54" s="8"/>
      <c r="BJD54" s="8"/>
      <c r="BJE54" s="8"/>
      <c r="BJF54" s="8"/>
      <c r="BJG54" s="8"/>
      <c r="BJH54" s="8"/>
      <c r="BJI54" s="8"/>
      <c r="BJJ54" s="8"/>
      <c r="BJK54" s="8"/>
      <c r="BJL54" s="8"/>
      <c r="BJM54" s="8"/>
      <c r="BJN54" s="8"/>
      <c r="BJO54" s="8"/>
      <c r="BJP54" s="8"/>
      <c r="BJQ54" s="8"/>
      <c r="BJR54" s="8"/>
      <c r="BJS54" s="8"/>
      <c r="BJT54" s="8"/>
      <c r="BJU54" s="8"/>
      <c r="BJV54" s="8"/>
      <c r="BJW54" s="8"/>
      <c r="BJX54" s="8"/>
      <c r="BJY54" s="8"/>
      <c r="BJZ54" s="8"/>
      <c r="BKA54" s="8"/>
      <c r="BKB54" s="8"/>
      <c r="BKC54" s="8"/>
      <c r="BKD54" s="8"/>
      <c r="BKE54" s="8"/>
      <c r="BKF54" s="8"/>
      <c r="BKG54" s="8"/>
      <c r="BKH54" s="8"/>
      <c r="BKI54" s="8"/>
      <c r="BKJ54" s="8"/>
      <c r="BKK54" s="8"/>
      <c r="BKL54" s="8"/>
      <c r="BKM54" s="8"/>
      <c r="BKN54" s="8"/>
      <c r="BKO54" s="8"/>
      <c r="BKP54" s="8"/>
      <c r="BKQ54" s="8"/>
      <c r="BKR54" s="8"/>
      <c r="BKS54" s="8"/>
      <c r="BKT54" s="8"/>
      <c r="BKU54" s="8"/>
      <c r="BKV54" s="8"/>
      <c r="BKW54" s="8"/>
      <c r="BKX54" s="8"/>
      <c r="BKY54" s="8"/>
      <c r="BKZ54" s="8"/>
      <c r="BLA54" s="8"/>
      <c r="BLB54" s="8"/>
      <c r="BLC54" s="8"/>
      <c r="BLD54" s="8"/>
      <c r="BLE54" s="8"/>
      <c r="BLF54" s="8"/>
      <c r="BLG54" s="8"/>
      <c r="BLH54" s="8"/>
      <c r="BLI54" s="8"/>
      <c r="BLJ54" s="8"/>
      <c r="BLK54" s="8"/>
      <c r="BLL54" s="8"/>
      <c r="BLM54" s="8"/>
      <c r="BLN54" s="8"/>
      <c r="BLO54" s="8"/>
      <c r="BLP54" s="8"/>
      <c r="BLQ54" s="8"/>
      <c r="BLR54" s="8"/>
      <c r="BLS54" s="8"/>
      <c r="BLT54" s="8"/>
      <c r="BLU54" s="8"/>
      <c r="BLV54" s="8"/>
      <c r="BLW54" s="8"/>
      <c r="BLX54" s="8"/>
      <c r="BLY54" s="8"/>
      <c r="BLZ54" s="8"/>
      <c r="BMA54" s="8"/>
      <c r="BMB54" s="8"/>
      <c r="BMC54" s="8"/>
      <c r="BMD54" s="8"/>
      <c r="BME54" s="8"/>
      <c r="BMF54" s="8"/>
      <c r="BMG54" s="8"/>
      <c r="BMH54" s="8"/>
      <c r="BMI54" s="8"/>
      <c r="BMJ54" s="8"/>
      <c r="BMK54" s="8"/>
      <c r="BML54" s="8"/>
      <c r="BMM54" s="8"/>
      <c r="BMN54" s="8"/>
      <c r="BMO54" s="8"/>
      <c r="BMP54" s="8"/>
      <c r="BMQ54" s="8"/>
      <c r="BMR54" s="8"/>
      <c r="BMS54" s="8"/>
      <c r="BMT54" s="8"/>
      <c r="BMU54" s="8"/>
      <c r="BMV54" s="8"/>
      <c r="BMW54" s="8"/>
      <c r="BMX54" s="8"/>
      <c r="BMY54" s="8"/>
      <c r="BMZ54" s="8"/>
      <c r="BNA54" s="8"/>
      <c r="BNB54" s="8"/>
      <c r="BNC54" s="8"/>
      <c r="BND54" s="8"/>
      <c r="BNE54" s="8"/>
      <c r="BNF54" s="8"/>
      <c r="BNG54" s="8"/>
      <c r="BNH54" s="8"/>
      <c r="BNI54" s="8"/>
      <c r="BNJ54" s="8"/>
      <c r="BNK54" s="8"/>
      <c r="BNL54" s="8"/>
      <c r="BNM54" s="8"/>
      <c r="BNN54" s="8"/>
      <c r="BNO54" s="8"/>
      <c r="BNP54" s="8"/>
      <c r="BNQ54" s="8"/>
      <c r="BNR54" s="8"/>
      <c r="BNS54" s="8"/>
      <c r="BNT54" s="8"/>
      <c r="BNU54" s="8"/>
      <c r="BNV54" s="8"/>
      <c r="BNW54" s="8"/>
      <c r="BNX54" s="8"/>
      <c r="BNY54" s="8"/>
      <c r="BNZ54" s="8"/>
      <c r="BOA54" s="8"/>
      <c r="BOB54" s="8"/>
      <c r="BOC54" s="8"/>
      <c r="BOD54" s="8"/>
      <c r="BOE54" s="8"/>
      <c r="BOF54" s="8"/>
      <c r="BOG54" s="8"/>
      <c r="BOH54" s="8"/>
      <c r="BOI54" s="8"/>
      <c r="BOJ54" s="8"/>
      <c r="BOK54" s="8"/>
      <c r="BOL54" s="8"/>
      <c r="BOM54" s="8"/>
      <c r="BON54" s="8"/>
      <c r="BOO54" s="8"/>
      <c r="BOP54" s="8"/>
      <c r="BOQ54" s="8"/>
      <c r="BOR54" s="8"/>
      <c r="BOS54" s="8"/>
      <c r="BOT54" s="8"/>
      <c r="BOU54" s="8"/>
      <c r="BOV54" s="8"/>
      <c r="BOW54" s="8"/>
      <c r="BOX54" s="8"/>
      <c r="BOY54" s="8"/>
      <c r="BOZ54" s="8"/>
      <c r="BPA54" s="8"/>
      <c r="BPB54" s="8"/>
      <c r="BPC54" s="8"/>
      <c r="BPD54" s="8"/>
      <c r="BPE54" s="8"/>
      <c r="BPF54" s="8"/>
      <c r="BPG54" s="8"/>
      <c r="BPH54" s="8"/>
      <c r="BPI54" s="8"/>
      <c r="BPJ54" s="8"/>
      <c r="BPK54" s="8"/>
      <c r="BPL54" s="8"/>
      <c r="BPM54" s="8"/>
      <c r="BPN54" s="8"/>
      <c r="BPO54" s="8"/>
      <c r="BPP54" s="8"/>
      <c r="BPQ54" s="8"/>
      <c r="BPR54" s="8"/>
      <c r="BPS54" s="8"/>
      <c r="BPT54" s="8"/>
      <c r="BPU54" s="8"/>
      <c r="BPV54" s="8"/>
      <c r="BPW54" s="8"/>
      <c r="BPX54" s="8"/>
      <c r="BPY54" s="8"/>
      <c r="BPZ54" s="8"/>
      <c r="BQA54" s="8"/>
      <c r="BQB54" s="8"/>
      <c r="BQC54" s="8"/>
      <c r="BQD54" s="8"/>
      <c r="BQE54" s="8"/>
      <c r="BQF54" s="8"/>
      <c r="BQG54" s="8"/>
      <c r="BQH54" s="8"/>
      <c r="BQI54" s="8"/>
      <c r="BQJ54" s="8"/>
      <c r="BQK54" s="8"/>
      <c r="BQL54" s="8"/>
      <c r="BQM54" s="8"/>
      <c r="BQN54" s="8"/>
      <c r="BQO54" s="8"/>
      <c r="BQP54" s="8"/>
      <c r="BQQ54" s="8"/>
      <c r="BQR54" s="8"/>
      <c r="BQS54" s="8"/>
      <c r="BQT54" s="8"/>
      <c r="BQU54" s="8"/>
      <c r="BQV54" s="8"/>
      <c r="BQW54" s="8"/>
      <c r="BQX54" s="8"/>
      <c r="BQY54" s="8"/>
      <c r="BQZ54" s="8"/>
      <c r="BRA54" s="8"/>
      <c r="BRB54" s="8"/>
      <c r="BRC54" s="8"/>
      <c r="BRD54" s="8"/>
      <c r="BRE54" s="8"/>
      <c r="BRF54" s="8"/>
      <c r="BRG54" s="8"/>
      <c r="BRH54" s="8"/>
      <c r="BRI54" s="8"/>
      <c r="BRJ54" s="8"/>
      <c r="BRK54" s="8"/>
      <c r="BRL54" s="8"/>
      <c r="BRM54" s="8"/>
      <c r="BRN54" s="8"/>
      <c r="BRO54" s="8"/>
      <c r="BRP54" s="8"/>
      <c r="BRQ54" s="8"/>
      <c r="BRR54" s="8"/>
      <c r="BRS54" s="8"/>
      <c r="BRT54" s="8"/>
      <c r="BRU54" s="8"/>
      <c r="BRV54" s="8"/>
      <c r="BRZ54" s="8"/>
      <c r="BSA54" s="8"/>
      <c r="BSB54" s="8"/>
      <c r="BSC54" s="8"/>
      <c r="BSD54" s="8"/>
      <c r="BSE54" s="8"/>
      <c r="BSF54" s="8"/>
      <c r="BSG54" s="8"/>
      <c r="BSH54" s="8"/>
      <c r="BSI54" s="8"/>
      <c r="BSJ54" s="8"/>
      <c r="BSK54" s="8"/>
      <c r="BSL54" s="8"/>
      <c r="BSM54" s="8"/>
      <c r="BSN54" s="8"/>
      <c r="BSO54" s="8"/>
      <c r="BSP54" s="8"/>
      <c r="BSQ54" s="8"/>
      <c r="BSR54" s="8"/>
      <c r="BSS54" s="8"/>
      <c r="BST54" s="8"/>
      <c r="BSU54" s="8"/>
      <c r="BSV54" s="8"/>
      <c r="BSW54" s="8"/>
      <c r="BSX54" s="8"/>
      <c r="BSY54" s="8"/>
      <c r="BSZ54" s="8"/>
      <c r="BTA54" s="8"/>
      <c r="BTB54" s="8"/>
      <c r="BTC54" s="8"/>
      <c r="BTD54" s="8"/>
      <c r="BTE54" s="8"/>
      <c r="BTF54" s="8"/>
      <c r="BTG54" s="8"/>
      <c r="BTH54" s="8"/>
      <c r="BTI54" s="8"/>
      <c r="BTJ54" s="8"/>
      <c r="BTK54" s="8"/>
      <c r="BTL54" s="8"/>
      <c r="BTM54" s="8"/>
      <c r="BTN54" s="8"/>
      <c r="BTO54" s="8"/>
      <c r="BTP54" s="8"/>
      <c r="BTQ54" s="8"/>
      <c r="BTR54" s="8"/>
      <c r="BTS54" s="8"/>
      <c r="BTT54" s="8"/>
      <c r="BTU54" s="8"/>
      <c r="BTV54" s="8"/>
      <c r="BTW54" s="8"/>
      <c r="BTX54" s="8"/>
      <c r="BTY54" s="8"/>
      <c r="BTZ54" s="8"/>
      <c r="BUA54" s="8"/>
      <c r="BUB54" s="8"/>
      <c r="BUC54" s="8"/>
      <c r="BUD54" s="8"/>
      <c r="BUE54" s="8"/>
      <c r="BUF54" s="8"/>
      <c r="BUG54" s="8"/>
      <c r="BUH54" s="8"/>
      <c r="BUI54" s="8"/>
      <c r="BUJ54" s="8"/>
    </row>
    <row r="55" spans="1:1908" ht="39.75" customHeight="1" x14ac:dyDescent="0.3">
      <c r="A55" s="34">
        <v>54</v>
      </c>
      <c r="B55" s="32">
        <v>64760</v>
      </c>
      <c r="C55" s="48" t="s">
        <v>135</v>
      </c>
      <c r="D55" s="9">
        <v>596</v>
      </c>
      <c r="E55" s="46" t="s">
        <v>149</v>
      </c>
      <c r="F55" s="35" t="s">
        <v>48</v>
      </c>
      <c r="G55" s="35" t="s">
        <v>266</v>
      </c>
      <c r="H55" s="35" t="s">
        <v>240</v>
      </c>
      <c r="I55" s="35" t="s">
        <v>192</v>
      </c>
      <c r="J55" s="35" t="s">
        <v>300</v>
      </c>
      <c r="K55" s="35" t="s">
        <v>299</v>
      </c>
      <c r="L55" s="35" t="s">
        <v>192</v>
      </c>
      <c r="M55" s="7">
        <v>7.5</v>
      </c>
      <c r="N55" s="10">
        <f t="shared" si="0"/>
        <v>3</v>
      </c>
      <c r="O55" s="7">
        <v>15</v>
      </c>
      <c r="P55" s="10">
        <f t="shared" si="1"/>
        <v>6</v>
      </c>
      <c r="Q55" s="7">
        <v>40</v>
      </c>
      <c r="R55" s="10">
        <f t="shared" si="2"/>
        <v>16</v>
      </c>
      <c r="S55" s="7">
        <v>20</v>
      </c>
      <c r="T55" s="10">
        <f t="shared" si="3"/>
        <v>12</v>
      </c>
      <c r="U55" s="7">
        <v>20</v>
      </c>
      <c r="V55" s="10">
        <f t="shared" si="4"/>
        <v>12</v>
      </c>
      <c r="W55" s="7">
        <v>20</v>
      </c>
      <c r="X55" s="10">
        <f t="shared" si="5"/>
        <v>12</v>
      </c>
      <c r="Y55" s="10">
        <f t="shared" si="6"/>
        <v>61</v>
      </c>
      <c r="Z55" s="7">
        <v>0</v>
      </c>
      <c r="AA55" s="7">
        <v>0</v>
      </c>
      <c r="AB55" s="10">
        <f t="shared" si="7"/>
        <v>0</v>
      </c>
      <c r="AC55" s="7">
        <v>2.5</v>
      </c>
      <c r="AD55" s="38">
        <f t="shared" si="8"/>
        <v>63.5</v>
      </c>
      <c r="AE55" s="10" t="s">
        <v>334</v>
      </c>
      <c r="AF55" s="10" t="s">
        <v>334</v>
      </c>
      <c r="AG55" s="42">
        <v>191443.9</v>
      </c>
      <c r="AH55" s="14">
        <f t="shared" si="9"/>
        <v>95721.95</v>
      </c>
      <c r="AI55" s="14">
        <f t="shared" si="10"/>
        <v>0</v>
      </c>
      <c r="AJ55" s="14">
        <f t="shared" si="13"/>
        <v>0</v>
      </c>
      <c r="AK55" s="13">
        <f t="shared" si="12"/>
        <v>0</v>
      </c>
      <c r="AL55" s="57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  <c r="AMK55" s="8"/>
      <c r="AML55" s="8"/>
      <c r="AMM55" s="8"/>
      <c r="AMN55" s="8"/>
      <c r="AMO55" s="8"/>
      <c r="AMP55" s="8"/>
      <c r="AMQ55" s="8"/>
      <c r="AMR55" s="8"/>
      <c r="AMS55" s="8"/>
      <c r="AMT55" s="8"/>
      <c r="AMU55" s="8"/>
      <c r="AMV55" s="8"/>
      <c r="AMW55" s="8"/>
      <c r="AMX55" s="8"/>
      <c r="AMY55" s="8"/>
      <c r="AMZ55" s="8"/>
      <c r="ANA55" s="8"/>
      <c r="ANB55" s="8"/>
      <c r="ANC55" s="8"/>
      <c r="AND55" s="8"/>
      <c r="ANE55" s="8"/>
      <c r="ANF55" s="8"/>
      <c r="ANG55" s="8"/>
      <c r="ANH55" s="8"/>
      <c r="ANI55" s="8"/>
      <c r="ANJ55" s="8"/>
      <c r="ANK55" s="8"/>
      <c r="ANL55" s="8"/>
      <c r="ANM55" s="8"/>
      <c r="ANN55" s="8"/>
      <c r="ANO55" s="8"/>
      <c r="ANP55" s="8"/>
      <c r="ANQ55" s="8"/>
      <c r="ANR55" s="8"/>
      <c r="ANS55" s="8"/>
      <c r="ANT55" s="8"/>
      <c r="ANU55" s="8"/>
      <c r="ANV55" s="8"/>
      <c r="ANW55" s="8"/>
      <c r="ANX55" s="8"/>
      <c r="ANY55" s="8"/>
      <c r="ANZ55" s="8"/>
      <c r="AOA55" s="8"/>
      <c r="AOB55" s="8"/>
      <c r="AOC55" s="8"/>
      <c r="AOD55" s="8"/>
      <c r="AOE55" s="8"/>
      <c r="AOF55" s="8"/>
      <c r="AOG55" s="8"/>
      <c r="AOH55" s="8"/>
      <c r="AOI55" s="8"/>
      <c r="AOJ55" s="8"/>
      <c r="AOK55" s="8"/>
      <c r="AOL55" s="8"/>
      <c r="AOM55" s="8"/>
      <c r="AON55" s="8"/>
      <c r="AOO55" s="8"/>
      <c r="AOP55" s="8"/>
      <c r="AOQ55" s="8"/>
      <c r="AOR55" s="8"/>
      <c r="AOS55" s="8"/>
      <c r="AOT55" s="8"/>
      <c r="AOU55" s="8"/>
      <c r="AOV55" s="8"/>
      <c r="AOW55" s="8"/>
      <c r="AOX55" s="8"/>
      <c r="AOY55" s="8"/>
      <c r="AOZ55" s="8"/>
      <c r="APA55" s="8"/>
      <c r="APB55" s="8"/>
      <c r="APC55" s="8"/>
      <c r="APD55" s="8"/>
      <c r="APE55" s="8"/>
      <c r="APF55" s="8"/>
      <c r="APG55" s="8"/>
      <c r="APH55" s="8"/>
      <c r="API55" s="8"/>
      <c r="APJ55" s="8"/>
      <c r="APK55" s="8"/>
      <c r="APL55" s="8"/>
      <c r="APM55" s="8"/>
      <c r="APN55" s="8"/>
      <c r="APO55" s="8"/>
      <c r="APP55" s="8"/>
      <c r="APQ55" s="8"/>
      <c r="APR55" s="8"/>
      <c r="APS55" s="8"/>
      <c r="APT55" s="8"/>
      <c r="APU55" s="8"/>
      <c r="APV55" s="8"/>
      <c r="APW55" s="8"/>
      <c r="APX55" s="8"/>
      <c r="APY55" s="8"/>
      <c r="APZ55" s="8"/>
      <c r="AQA55" s="8"/>
      <c r="AQB55" s="8"/>
      <c r="AQC55" s="8"/>
      <c r="AQD55" s="8"/>
      <c r="AQE55" s="8"/>
      <c r="AQF55" s="8"/>
      <c r="AQG55" s="8"/>
      <c r="AQH55" s="8"/>
      <c r="AQI55" s="8"/>
      <c r="AQJ55" s="8"/>
      <c r="AQK55" s="8"/>
      <c r="AQL55" s="8"/>
      <c r="AQM55" s="8"/>
      <c r="AQN55" s="8"/>
      <c r="AQO55" s="8"/>
      <c r="AQP55" s="8"/>
      <c r="AQQ55" s="8"/>
      <c r="AQR55" s="8"/>
      <c r="AQS55" s="8"/>
      <c r="AQT55" s="8"/>
      <c r="AQU55" s="8"/>
      <c r="AQV55" s="8"/>
      <c r="AQW55" s="8"/>
      <c r="AQX55" s="8"/>
      <c r="AQY55" s="8"/>
      <c r="AQZ55" s="8"/>
      <c r="ARA55" s="8"/>
      <c r="ARB55" s="8"/>
      <c r="ARC55" s="8"/>
      <c r="ARD55" s="8"/>
      <c r="ARE55" s="8"/>
      <c r="ARF55" s="8"/>
      <c r="ARG55" s="8"/>
      <c r="ARH55" s="8"/>
      <c r="ARI55" s="8"/>
      <c r="ARJ55" s="8"/>
      <c r="ARK55" s="8"/>
      <c r="ARL55" s="8"/>
      <c r="ARM55" s="8"/>
      <c r="ARN55" s="8"/>
      <c r="ARO55" s="8"/>
      <c r="ARP55" s="8"/>
      <c r="ARQ55" s="8"/>
      <c r="ARR55" s="8"/>
      <c r="ARS55" s="8"/>
      <c r="ART55" s="8"/>
      <c r="ARU55" s="8"/>
      <c r="ARV55" s="8"/>
      <c r="ARW55" s="8"/>
      <c r="ARX55" s="8"/>
      <c r="ARY55" s="8"/>
      <c r="ARZ55" s="8"/>
      <c r="ASA55" s="8"/>
      <c r="ASB55" s="8"/>
      <c r="ASC55" s="8"/>
      <c r="ASD55" s="8"/>
      <c r="ASE55" s="8"/>
      <c r="ASF55" s="8"/>
      <c r="ASG55" s="8"/>
      <c r="ASH55" s="8"/>
      <c r="ASI55" s="8"/>
      <c r="ASJ55" s="8"/>
      <c r="ASK55" s="8"/>
      <c r="ASL55" s="8"/>
      <c r="ASM55" s="8"/>
      <c r="ASN55" s="8"/>
      <c r="ASO55" s="8"/>
      <c r="ASP55" s="8"/>
      <c r="ASQ55" s="8"/>
      <c r="ASR55" s="8"/>
      <c r="ASS55" s="8"/>
      <c r="AST55" s="8"/>
      <c r="ASU55" s="8"/>
      <c r="ASV55" s="8"/>
      <c r="ASW55" s="8"/>
      <c r="ASX55" s="8"/>
      <c r="ASY55" s="8"/>
      <c r="ASZ55" s="8"/>
      <c r="ATA55" s="8"/>
      <c r="ATB55" s="8"/>
      <c r="ATC55" s="8"/>
      <c r="ATD55" s="8"/>
      <c r="ATE55" s="8"/>
      <c r="ATF55" s="8"/>
      <c r="ATG55" s="8"/>
      <c r="ATH55" s="8"/>
      <c r="ATI55" s="8"/>
      <c r="ATJ55" s="8"/>
      <c r="ATK55" s="8"/>
      <c r="ATL55" s="8"/>
      <c r="ATM55" s="8"/>
      <c r="ATN55" s="8"/>
      <c r="ATO55" s="8"/>
      <c r="ATP55" s="8"/>
      <c r="ATQ55" s="8"/>
      <c r="ATR55" s="8"/>
      <c r="ATS55" s="8"/>
      <c r="ATT55" s="8"/>
      <c r="ATU55" s="8"/>
      <c r="ATV55" s="8"/>
      <c r="ATW55" s="8"/>
      <c r="ATX55" s="8"/>
      <c r="ATY55" s="8"/>
      <c r="ATZ55" s="8"/>
      <c r="AUA55" s="8"/>
      <c r="AUB55" s="8"/>
      <c r="AUC55" s="8"/>
      <c r="AUD55" s="8"/>
      <c r="AUE55" s="8"/>
      <c r="AUF55" s="8"/>
      <c r="AUG55" s="8"/>
      <c r="AUH55" s="8"/>
      <c r="AUI55" s="8"/>
      <c r="AUJ55" s="8"/>
      <c r="AUK55" s="8"/>
      <c r="AUL55" s="8"/>
      <c r="AUM55" s="8"/>
      <c r="AUN55" s="8"/>
      <c r="AUO55" s="8"/>
      <c r="AUP55" s="8"/>
      <c r="AUQ55" s="8"/>
      <c r="AUR55" s="8"/>
      <c r="AUS55" s="8"/>
      <c r="AUT55" s="8"/>
      <c r="AUU55" s="8"/>
      <c r="AUV55" s="8"/>
      <c r="AUW55" s="8"/>
      <c r="AUX55" s="8"/>
      <c r="AUY55" s="8"/>
      <c r="AUZ55" s="8"/>
      <c r="AVA55" s="8"/>
      <c r="AVB55" s="8"/>
      <c r="AVC55" s="8"/>
      <c r="AVD55" s="8"/>
      <c r="AVE55" s="8"/>
      <c r="AVF55" s="8"/>
      <c r="AVG55" s="8"/>
      <c r="AVH55" s="8"/>
      <c r="AVI55" s="8"/>
      <c r="AVJ55" s="8"/>
      <c r="AVK55" s="8"/>
      <c r="AVL55" s="8"/>
      <c r="AVM55" s="8"/>
      <c r="AVN55" s="8"/>
      <c r="AVO55" s="8"/>
      <c r="AVP55" s="8"/>
      <c r="AVQ55" s="8"/>
      <c r="AVR55" s="8"/>
      <c r="AVS55" s="8"/>
      <c r="AVT55" s="8"/>
      <c r="AVU55" s="8"/>
      <c r="AVV55" s="8"/>
      <c r="AVW55" s="8"/>
      <c r="AVX55" s="8"/>
      <c r="AVY55" s="8"/>
      <c r="AVZ55" s="8"/>
      <c r="AWA55" s="8"/>
      <c r="AWB55" s="8"/>
      <c r="AWC55" s="8"/>
      <c r="AWD55" s="8"/>
      <c r="AWE55" s="8"/>
      <c r="AWF55" s="8"/>
      <c r="AWG55" s="8"/>
      <c r="AWH55" s="8"/>
      <c r="AWI55" s="8"/>
      <c r="AWJ55" s="8"/>
      <c r="AWK55" s="8"/>
      <c r="AWL55" s="8"/>
      <c r="AWM55" s="8"/>
      <c r="AWN55" s="8"/>
      <c r="AWO55" s="8"/>
      <c r="AWP55" s="8"/>
      <c r="AWQ55" s="8"/>
      <c r="AWR55" s="8"/>
      <c r="AWS55" s="8"/>
      <c r="AWT55" s="8"/>
      <c r="AWU55" s="8"/>
      <c r="AWV55" s="8"/>
      <c r="AWW55" s="8"/>
      <c r="AWX55" s="8"/>
      <c r="AWY55" s="8"/>
      <c r="AWZ55" s="8"/>
      <c r="AXA55" s="8"/>
      <c r="AXB55" s="8"/>
      <c r="AXC55" s="8"/>
      <c r="AXD55" s="8"/>
      <c r="AXE55" s="8"/>
      <c r="AXF55" s="8"/>
      <c r="AXG55" s="8"/>
      <c r="AXH55" s="8"/>
      <c r="AXI55" s="8"/>
      <c r="AXJ55" s="8"/>
      <c r="AXK55" s="8"/>
      <c r="AXL55" s="8"/>
      <c r="AXM55" s="8"/>
      <c r="AXN55" s="8"/>
      <c r="AXO55" s="8"/>
      <c r="AXP55" s="8"/>
      <c r="AXQ55" s="8"/>
      <c r="AXR55" s="8"/>
      <c r="AXS55" s="8"/>
      <c r="AXT55" s="8"/>
      <c r="AXU55" s="8"/>
      <c r="AXV55" s="8"/>
      <c r="AXW55" s="8"/>
      <c r="AXX55" s="8"/>
      <c r="AXY55" s="8"/>
      <c r="AXZ55" s="8"/>
      <c r="AYA55" s="8"/>
      <c r="AYB55" s="8"/>
      <c r="AYC55" s="8"/>
      <c r="AYD55" s="8"/>
      <c r="AYE55" s="8"/>
      <c r="AYF55" s="8"/>
      <c r="AYG55" s="8"/>
      <c r="AYH55" s="8"/>
      <c r="AYI55" s="8"/>
      <c r="AYJ55" s="8"/>
      <c r="AYK55" s="8"/>
      <c r="AYL55" s="8"/>
      <c r="AYM55" s="8"/>
      <c r="AYN55" s="8"/>
      <c r="AYO55" s="8"/>
      <c r="AYP55" s="8"/>
      <c r="AYQ55" s="8"/>
      <c r="AYR55" s="8"/>
      <c r="AYS55" s="8"/>
      <c r="AYT55" s="8"/>
      <c r="AYU55" s="8"/>
      <c r="AYV55" s="8"/>
      <c r="AYW55" s="8"/>
      <c r="AYX55" s="8"/>
      <c r="AYY55" s="8"/>
      <c r="AYZ55" s="8"/>
      <c r="AZA55" s="8"/>
      <c r="AZB55" s="8"/>
      <c r="AZC55" s="8"/>
      <c r="AZD55" s="8"/>
      <c r="AZE55" s="8"/>
      <c r="AZF55" s="8"/>
      <c r="AZG55" s="8"/>
      <c r="AZH55" s="8"/>
      <c r="AZI55" s="8"/>
      <c r="AZJ55" s="8"/>
      <c r="AZK55" s="8"/>
      <c r="AZL55" s="8"/>
      <c r="AZM55" s="8"/>
      <c r="AZN55" s="8"/>
      <c r="AZO55" s="8"/>
      <c r="AZP55" s="8"/>
      <c r="AZQ55" s="8"/>
      <c r="AZR55" s="8"/>
      <c r="AZS55" s="8"/>
      <c r="AZT55" s="8"/>
      <c r="AZU55" s="8"/>
      <c r="AZV55" s="8"/>
      <c r="AZW55" s="8"/>
      <c r="AZX55" s="8"/>
      <c r="AZY55" s="8"/>
      <c r="AZZ55" s="8"/>
      <c r="BAA55" s="8"/>
      <c r="BAB55" s="8"/>
      <c r="BAC55" s="8"/>
      <c r="BAD55" s="8"/>
      <c r="BAE55" s="8"/>
      <c r="BAF55" s="8"/>
      <c r="BAG55" s="8"/>
      <c r="BAH55" s="8"/>
      <c r="BAI55" s="8"/>
      <c r="BAJ55" s="8"/>
      <c r="BAK55" s="8"/>
      <c r="BAL55" s="8"/>
      <c r="BAM55" s="8"/>
      <c r="BAN55" s="8"/>
      <c r="BAO55" s="8"/>
      <c r="BAP55" s="8"/>
      <c r="BAQ55" s="8"/>
      <c r="BAR55" s="8"/>
      <c r="BAS55" s="8"/>
      <c r="BAT55" s="8"/>
      <c r="BAU55" s="8"/>
      <c r="BAV55" s="8"/>
      <c r="BAW55" s="8"/>
      <c r="BAX55" s="8"/>
      <c r="BAY55" s="8"/>
      <c r="BAZ55" s="8"/>
      <c r="BBA55" s="8"/>
      <c r="BBB55" s="8"/>
      <c r="BBC55" s="8"/>
      <c r="BBD55" s="8"/>
      <c r="BBE55" s="8"/>
      <c r="BBF55" s="8"/>
      <c r="BBG55" s="8"/>
      <c r="BBH55" s="8"/>
      <c r="BBI55" s="8"/>
      <c r="BBJ55" s="8"/>
      <c r="BBK55" s="8"/>
      <c r="BBL55" s="8"/>
      <c r="BBM55" s="8"/>
      <c r="BBN55" s="8"/>
      <c r="BBO55" s="8"/>
      <c r="BBP55" s="8"/>
      <c r="BBQ55" s="8"/>
      <c r="BBR55" s="8"/>
      <c r="BBS55" s="8"/>
      <c r="BBT55" s="8"/>
      <c r="BBU55" s="8"/>
      <c r="BBV55" s="8"/>
      <c r="BBW55" s="8"/>
      <c r="BBX55" s="8"/>
      <c r="BBY55" s="8"/>
      <c r="BBZ55" s="8"/>
      <c r="BCA55" s="8"/>
      <c r="BCB55" s="8"/>
      <c r="BCC55" s="8"/>
      <c r="BCD55" s="8"/>
      <c r="BCE55" s="8"/>
      <c r="BCF55" s="8"/>
      <c r="BCG55" s="8"/>
      <c r="BCH55" s="8"/>
      <c r="BCI55" s="8"/>
      <c r="BCJ55" s="8"/>
      <c r="BCK55" s="8"/>
      <c r="BCL55" s="8"/>
      <c r="BCM55" s="8"/>
      <c r="BCN55" s="8"/>
      <c r="BCO55" s="8"/>
      <c r="BCP55" s="8"/>
      <c r="BCQ55" s="8"/>
      <c r="BCR55" s="8"/>
      <c r="BCS55" s="8"/>
      <c r="BCT55" s="8"/>
      <c r="BCU55" s="8"/>
      <c r="BCV55" s="8"/>
      <c r="BCW55" s="8"/>
      <c r="BCX55" s="8"/>
      <c r="BCY55" s="8"/>
      <c r="BCZ55" s="8"/>
      <c r="BDA55" s="8"/>
      <c r="BDB55" s="8"/>
      <c r="BDC55" s="8"/>
      <c r="BDD55" s="8"/>
      <c r="BDE55" s="8"/>
      <c r="BDF55" s="8"/>
      <c r="BDG55" s="8"/>
      <c r="BDH55" s="8"/>
      <c r="BDI55" s="8"/>
      <c r="BDJ55" s="8"/>
      <c r="BDK55" s="8"/>
      <c r="BDL55" s="8"/>
      <c r="BDM55" s="8"/>
      <c r="BDN55" s="8"/>
      <c r="BDO55" s="8"/>
      <c r="BDP55" s="8"/>
      <c r="BDQ55" s="8"/>
      <c r="BDR55" s="8"/>
      <c r="BDS55" s="8"/>
      <c r="BDT55" s="8"/>
      <c r="BDU55" s="8"/>
      <c r="BDV55" s="8"/>
      <c r="BDW55" s="8"/>
      <c r="BDX55" s="8"/>
      <c r="BDY55" s="8"/>
      <c r="BDZ55" s="8"/>
      <c r="BEA55" s="8"/>
      <c r="BEB55" s="8"/>
      <c r="BEC55" s="8"/>
      <c r="BED55" s="8"/>
      <c r="BEE55" s="8"/>
      <c r="BEF55" s="8"/>
      <c r="BEG55" s="8"/>
      <c r="BEH55" s="8"/>
      <c r="BEI55" s="8"/>
      <c r="BEJ55" s="8"/>
      <c r="BEK55" s="8"/>
      <c r="BEL55" s="8"/>
      <c r="BEM55" s="8"/>
      <c r="BEN55" s="8"/>
      <c r="BEO55" s="8"/>
      <c r="BEP55" s="8"/>
      <c r="BEQ55" s="8"/>
      <c r="BER55" s="8"/>
      <c r="BES55" s="8"/>
      <c r="BET55" s="8"/>
      <c r="BEU55" s="8"/>
      <c r="BEV55" s="8"/>
      <c r="BEW55" s="8"/>
      <c r="BEX55" s="8"/>
      <c r="BEY55" s="8"/>
      <c r="BEZ55" s="8"/>
      <c r="BFA55" s="8"/>
      <c r="BFB55" s="8"/>
      <c r="BFC55" s="8"/>
      <c r="BFD55" s="8"/>
      <c r="BFE55" s="8"/>
      <c r="BFF55" s="8"/>
      <c r="BFG55" s="8"/>
      <c r="BFH55" s="8"/>
      <c r="BFI55" s="8"/>
      <c r="BFJ55" s="8"/>
      <c r="BFK55" s="8"/>
      <c r="BFL55" s="8"/>
      <c r="BFM55" s="8"/>
      <c r="BFN55" s="8"/>
      <c r="BFO55" s="8"/>
      <c r="BFP55" s="8"/>
      <c r="BFQ55" s="8"/>
      <c r="BFR55" s="8"/>
      <c r="BFS55" s="8"/>
      <c r="BFT55" s="8"/>
      <c r="BFU55" s="8"/>
      <c r="BFV55" s="8"/>
      <c r="BFW55" s="8"/>
      <c r="BFX55" s="8"/>
      <c r="BFY55" s="8"/>
      <c r="BFZ55" s="8"/>
      <c r="BGA55" s="8"/>
      <c r="BGB55" s="8"/>
      <c r="BGC55" s="8"/>
      <c r="BGD55" s="8"/>
      <c r="BGE55" s="8"/>
      <c r="BGF55" s="8"/>
      <c r="BGG55" s="8"/>
      <c r="BGH55" s="8"/>
      <c r="BGI55" s="8"/>
      <c r="BGJ55" s="8"/>
      <c r="BGK55" s="8"/>
      <c r="BGL55" s="8"/>
      <c r="BGM55" s="8"/>
      <c r="BGN55" s="8"/>
      <c r="BGO55" s="8"/>
      <c r="BGP55" s="8"/>
      <c r="BGQ55" s="8"/>
      <c r="BGR55" s="8"/>
      <c r="BGS55" s="8"/>
      <c r="BGT55" s="8"/>
      <c r="BGU55" s="8"/>
      <c r="BGV55" s="8"/>
      <c r="BGW55" s="8"/>
      <c r="BGX55" s="8"/>
      <c r="BGY55" s="8"/>
      <c r="BGZ55" s="8"/>
      <c r="BHA55" s="8"/>
      <c r="BHB55" s="8"/>
      <c r="BHC55" s="8"/>
      <c r="BHD55" s="8"/>
      <c r="BHE55" s="8"/>
      <c r="BHF55" s="8"/>
      <c r="BHG55" s="8"/>
      <c r="BHH55" s="8"/>
      <c r="BHI55" s="8"/>
      <c r="BHJ55" s="8"/>
      <c r="BHK55" s="8"/>
      <c r="BHL55" s="8"/>
      <c r="BHM55" s="8"/>
      <c r="BHN55" s="8"/>
      <c r="BHO55" s="8"/>
      <c r="BHP55" s="8"/>
      <c r="BHQ55" s="8"/>
      <c r="BHR55" s="8"/>
      <c r="BHS55" s="8"/>
      <c r="BHT55" s="8"/>
      <c r="BHU55" s="8"/>
      <c r="BHV55" s="8"/>
      <c r="BHW55" s="8"/>
      <c r="BHX55" s="8"/>
      <c r="BHY55" s="8"/>
      <c r="BHZ55" s="8"/>
      <c r="BIA55" s="8"/>
      <c r="BIB55" s="8"/>
      <c r="BIC55" s="8"/>
      <c r="BID55" s="8"/>
      <c r="BIE55" s="8"/>
      <c r="BIF55" s="8"/>
      <c r="BIG55" s="8"/>
      <c r="BIH55" s="8"/>
      <c r="BII55" s="8"/>
      <c r="BIJ55" s="8"/>
      <c r="BIK55" s="8"/>
      <c r="BIL55" s="8"/>
      <c r="BIM55" s="8"/>
      <c r="BIN55" s="8"/>
      <c r="BIO55" s="8"/>
      <c r="BIP55" s="8"/>
      <c r="BIQ55" s="8"/>
      <c r="BIR55" s="8"/>
      <c r="BIS55" s="8"/>
      <c r="BIT55" s="8"/>
      <c r="BIU55" s="8"/>
      <c r="BIV55" s="8"/>
      <c r="BIW55" s="8"/>
      <c r="BIX55" s="8"/>
      <c r="BIY55" s="8"/>
      <c r="BIZ55" s="8"/>
      <c r="BJA55" s="8"/>
      <c r="BJB55" s="8"/>
      <c r="BJC55" s="8"/>
      <c r="BJD55" s="8"/>
      <c r="BJE55" s="8"/>
      <c r="BJF55" s="8"/>
      <c r="BJG55" s="8"/>
      <c r="BJH55" s="8"/>
      <c r="BJI55" s="8"/>
      <c r="BJJ55" s="8"/>
      <c r="BJK55" s="8"/>
      <c r="BJL55" s="8"/>
      <c r="BJM55" s="8"/>
      <c r="BJN55" s="8"/>
      <c r="BJO55" s="8"/>
      <c r="BJP55" s="8"/>
      <c r="BJQ55" s="8"/>
      <c r="BJR55" s="8"/>
      <c r="BJS55" s="8"/>
      <c r="BJT55" s="8"/>
      <c r="BJU55" s="8"/>
      <c r="BJV55" s="8"/>
      <c r="BJW55" s="8"/>
      <c r="BJX55" s="8"/>
      <c r="BJY55" s="8"/>
      <c r="BJZ55" s="8"/>
      <c r="BKA55" s="8"/>
      <c r="BKB55" s="8"/>
      <c r="BKC55" s="8"/>
      <c r="BKD55" s="8"/>
      <c r="BKE55" s="8"/>
      <c r="BKF55" s="8"/>
      <c r="BKG55" s="8"/>
      <c r="BKH55" s="8"/>
      <c r="BKI55" s="8"/>
      <c r="BKJ55" s="8"/>
      <c r="BKK55" s="8"/>
      <c r="BKL55" s="8"/>
      <c r="BKM55" s="8"/>
      <c r="BKN55" s="8"/>
      <c r="BKO55" s="8"/>
      <c r="BKP55" s="8"/>
      <c r="BKQ55" s="8"/>
      <c r="BKR55" s="8"/>
      <c r="BKS55" s="8"/>
      <c r="BKT55" s="8"/>
      <c r="BKU55" s="8"/>
      <c r="BKV55" s="8"/>
      <c r="BKW55" s="8"/>
      <c r="BKX55" s="8"/>
      <c r="BKY55" s="8"/>
      <c r="BKZ55" s="8"/>
      <c r="BLA55" s="8"/>
      <c r="BLB55" s="8"/>
      <c r="BLC55" s="8"/>
      <c r="BLD55" s="8"/>
      <c r="BLE55" s="8"/>
      <c r="BLF55" s="8"/>
      <c r="BLG55" s="8"/>
      <c r="BLH55" s="8"/>
      <c r="BLI55" s="8"/>
      <c r="BLJ55" s="8"/>
      <c r="BLK55" s="8"/>
      <c r="BLL55" s="8"/>
      <c r="BLM55" s="8"/>
      <c r="BLN55" s="8"/>
      <c r="BLO55" s="8"/>
      <c r="BLP55" s="8"/>
      <c r="BLQ55" s="8"/>
      <c r="BLR55" s="8"/>
      <c r="BLS55" s="8"/>
      <c r="BLT55" s="8"/>
      <c r="BLU55" s="8"/>
      <c r="BLV55" s="8"/>
      <c r="BLW55" s="8"/>
      <c r="BLX55" s="8"/>
      <c r="BLY55" s="8"/>
      <c r="BLZ55" s="8"/>
      <c r="BMA55" s="8"/>
      <c r="BMB55" s="8"/>
      <c r="BMC55" s="8"/>
      <c r="BMD55" s="8"/>
      <c r="BME55" s="8"/>
      <c r="BMF55" s="8"/>
      <c r="BMG55" s="8"/>
      <c r="BMH55" s="8"/>
      <c r="BMI55" s="8"/>
      <c r="BMJ55" s="8"/>
      <c r="BMK55" s="8"/>
      <c r="BML55" s="8"/>
      <c r="BMM55" s="8"/>
      <c r="BMN55" s="8"/>
      <c r="BMO55" s="8"/>
      <c r="BMP55" s="8"/>
      <c r="BMQ55" s="8"/>
      <c r="BMR55" s="8"/>
      <c r="BMS55" s="8"/>
      <c r="BMT55" s="8"/>
      <c r="BMU55" s="8"/>
      <c r="BMV55" s="8"/>
      <c r="BMW55" s="8"/>
      <c r="BMX55" s="8"/>
      <c r="BMY55" s="8"/>
      <c r="BMZ55" s="8"/>
      <c r="BNA55" s="8"/>
      <c r="BNB55" s="8"/>
      <c r="BNC55" s="8"/>
      <c r="BND55" s="8"/>
      <c r="BNE55" s="8"/>
      <c r="BNF55" s="8"/>
      <c r="BNG55" s="8"/>
      <c r="BNH55" s="8"/>
      <c r="BNI55" s="8"/>
      <c r="BNJ55" s="8"/>
      <c r="BNK55" s="8"/>
      <c r="BNL55" s="8"/>
      <c r="BNM55" s="8"/>
      <c r="BNN55" s="8"/>
      <c r="BNO55" s="8"/>
      <c r="BNP55" s="8"/>
      <c r="BNQ55" s="8"/>
      <c r="BNR55" s="8"/>
      <c r="BNS55" s="8"/>
      <c r="BNT55" s="8"/>
      <c r="BNU55" s="8"/>
      <c r="BNV55" s="8"/>
      <c r="BNW55" s="8"/>
      <c r="BNX55" s="8"/>
      <c r="BNY55" s="8"/>
      <c r="BNZ55" s="8"/>
      <c r="BOA55" s="8"/>
      <c r="BOB55" s="8"/>
      <c r="BOC55" s="8"/>
      <c r="BOD55" s="8"/>
      <c r="BOE55" s="8"/>
      <c r="BOF55" s="8"/>
      <c r="BOG55" s="8"/>
      <c r="BOH55" s="8"/>
      <c r="BOI55" s="8"/>
      <c r="BOJ55" s="8"/>
      <c r="BOK55" s="8"/>
      <c r="BOL55" s="8"/>
      <c r="BOM55" s="8"/>
      <c r="BON55" s="8"/>
      <c r="BOO55" s="8"/>
      <c r="BOP55" s="8"/>
      <c r="BOQ55" s="8"/>
      <c r="BOR55" s="8"/>
      <c r="BOS55" s="8"/>
      <c r="BOT55" s="8"/>
      <c r="BOU55" s="8"/>
      <c r="BOV55" s="8"/>
      <c r="BOW55" s="8"/>
      <c r="BOX55" s="8"/>
      <c r="BOY55" s="8"/>
      <c r="BOZ55" s="8"/>
      <c r="BPA55" s="8"/>
      <c r="BPB55" s="8"/>
      <c r="BPC55" s="8"/>
      <c r="BPD55" s="8"/>
      <c r="BPE55" s="8"/>
      <c r="BPF55" s="8"/>
      <c r="BPG55" s="8"/>
      <c r="BPH55" s="8"/>
      <c r="BPI55" s="8"/>
      <c r="BPJ55" s="8"/>
      <c r="BPK55" s="8"/>
      <c r="BPL55" s="8"/>
      <c r="BPM55" s="8"/>
      <c r="BPN55" s="8"/>
      <c r="BPO55" s="8"/>
      <c r="BPP55" s="8"/>
      <c r="BPQ55" s="8"/>
      <c r="BPR55" s="8"/>
      <c r="BPS55" s="8"/>
      <c r="BPT55" s="8"/>
      <c r="BPU55" s="8"/>
      <c r="BPV55" s="8"/>
      <c r="BPW55" s="8"/>
      <c r="BPX55" s="8"/>
      <c r="BPY55" s="8"/>
      <c r="BPZ55" s="8"/>
      <c r="BQA55" s="8"/>
      <c r="BQB55" s="8"/>
      <c r="BQC55" s="8"/>
      <c r="BQD55" s="8"/>
      <c r="BQE55" s="8"/>
      <c r="BQF55" s="8"/>
      <c r="BQG55" s="8"/>
      <c r="BQH55" s="8"/>
      <c r="BQI55" s="8"/>
      <c r="BQJ55" s="8"/>
      <c r="BQK55" s="8"/>
      <c r="BQL55" s="8"/>
      <c r="BQM55" s="8"/>
      <c r="BQN55" s="8"/>
      <c r="BQO55" s="8"/>
      <c r="BQP55" s="8"/>
      <c r="BQQ55" s="8"/>
      <c r="BQR55" s="8"/>
      <c r="BQS55" s="8"/>
      <c r="BQT55" s="8"/>
      <c r="BQU55" s="8"/>
      <c r="BQV55" s="8"/>
      <c r="BQW55" s="8"/>
      <c r="BQX55" s="8"/>
      <c r="BQY55" s="8"/>
      <c r="BQZ55" s="8"/>
      <c r="BRA55" s="8"/>
      <c r="BRB55" s="8"/>
      <c r="BRC55" s="8"/>
      <c r="BRD55" s="8"/>
      <c r="BRE55" s="8"/>
      <c r="BRF55" s="8"/>
      <c r="BRG55" s="8"/>
      <c r="BRH55" s="8"/>
      <c r="BRI55" s="8"/>
      <c r="BRJ55" s="8"/>
      <c r="BRK55" s="8"/>
      <c r="BRL55" s="8"/>
      <c r="BRM55" s="8"/>
      <c r="BRN55" s="8"/>
      <c r="BRO55" s="8"/>
      <c r="BRP55" s="8"/>
      <c r="BRQ55" s="8"/>
      <c r="BRR55" s="8"/>
      <c r="BRS55" s="8"/>
      <c r="BRT55" s="8"/>
      <c r="BRU55" s="8"/>
      <c r="BRV55" s="8"/>
      <c r="BRZ55" s="8"/>
      <c r="BSA55" s="8"/>
      <c r="BSB55" s="8"/>
      <c r="BSC55" s="8"/>
      <c r="BSD55" s="8"/>
      <c r="BSE55" s="8"/>
      <c r="BSF55" s="8"/>
      <c r="BSG55" s="8"/>
      <c r="BSH55" s="8"/>
      <c r="BSI55" s="8"/>
      <c r="BSJ55" s="8"/>
      <c r="BSK55" s="8"/>
      <c r="BSL55" s="8"/>
      <c r="BSM55" s="8"/>
      <c r="BSN55" s="8"/>
      <c r="BSO55" s="8"/>
      <c r="BSP55" s="8"/>
      <c r="BSQ55" s="8"/>
      <c r="BSR55" s="8"/>
      <c r="BSS55" s="8"/>
      <c r="BST55" s="8"/>
      <c r="BSU55" s="8"/>
      <c r="BSV55" s="8"/>
      <c r="BSW55" s="8"/>
      <c r="BSX55" s="8"/>
      <c r="BSY55" s="8"/>
      <c r="BSZ55" s="8"/>
      <c r="BTA55" s="8"/>
      <c r="BTB55" s="8"/>
      <c r="BTC55" s="8"/>
      <c r="BTD55" s="8"/>
      <c r="BTE55" s="8"/>
      <c r="BTF55" s="8"/>
      <c r="BTG55" s="8"/>
      <c r="BTH55" s="8"/>
      <c r="BTI55" s="8"/>
      <c r="BTJ55" s="8"/>
      <c r="BTK55" s="8"/>
      <c r="BTL55" s="8"/>
      <c r="BTM55" s="8"/>
      <c r="BTN55" s="8"/>
      <c r="BTO55" s="8"/>
      <c r="BTP55" s="8"/>
      <c r="BTQ55" s="8"/>
      <c r="BTR55" s="8"/>
      <c r="BTS55" s="8"/>
      <c r="BTT55" s="8"/>
      <c r="BTU55" s="8"/>
      <c r="BTV55" s="8"/>
      <c r="BTW55" s="8"/>
      <c r="BTX55" s="8"/>
      <c r="BTY55" s="8"/>
      <c r="BTZ55" s="8"/>
      <c r="BUA55" s="8"/>
      <c r="BUB55" s="8"/>
      <c r="BUC55" s="8"/>
      <c r="BUD55" s="8"/>
      <c r="BUE55" s="8"/>
      <c r="BUF55" s="8"/>
      <c r="BUG55" s="8"/>
      <c r="BUH55" s="8"/>
      <c r="BUI55" s="8"/>
      <c r="BUJ55" s="8"/>
    </row>
    <row r="56" spans="1:1908" ht="39.75" customHeight="1" x14ac:dyDescent="0.3">
      <c r="A56" s="34">
        <v>55</v>
      </c>
      <c r="B56" s="32">
        <v>64766</v>
      </c>
      <c r="C56" s="48" t="s">
        <v>135</v>
      </c>
      <c r="D56" s="9">
        <v>596</v>
      </c>
      <c r="E56" s="46" t="s">
        <v>151</v>
      </c>
      <c r="F56" s="35" t="s">
        <v>18</v>
      </c>
      <c r="G56" s="35" t="s">
        <v>301</v>
      </c>
      <c r="H56" s="35" t="s">
        <v>294</v>
      </c>
      <c r="I56" s="35" t="s">
        <v>188</v>
      </c>
      <c r="J56" s="35" t="s">
        <v>302</v>
      </c>
      <c r="K56" s="35" t="s">
        <v>294</v>
      </c>
      <c r="L56" s="35" t="s">
        <v>188</v>
      </c>
      <c r="M56" s="7">
        <v>15</v>
      </c>
      <c r="N56" s="10">
        <f>M56/100*40</f>
        <v>6</v>
      </c>
      <c r="O56" s="7">
        <v>15</v>
      </c>
      <c r="P56" s="10">
        <f>O56/100*40</f>
        <v>6</v>
      </c>
      <c r="Q56" s="7">
        <v>40</v>
      </c>
      <c r="R56" s="10">
        <f t="shared" si="2"/>
        <v>16</v>
      </c>
      <c r="S56" s="7">
        <v>20</v>
      </c>
      <c r="T56" s="10">
        <f>S56/100*60</f>
        <v>12</v>
      </c>
      <c r="U56" s="7">
        <v>10</v>
      </c>
      <c r="V56" s="10">
        <f>U56/100*60</f>
        <v>6</v>
      </c>
      <c r="W56" s="7">
        <v>20</v>
      </c>
      <c r="X56" s="10">
        <f>W56/100*60</f>
        <v>12</v>
      </c>
      <c r="Y56" s="10">
        <f t="shared" si="6"/>
        <v>58</v>
      </c>
      <c r="Z56" s="7">
        <v>2.5</v>
      </c>
      <c r="AA56" s="7">
        <v>0</v>
      </c>
      <c r="AB56" s="10">
        <f t="shared" si="7"/>
        <v>2.5</v>
      </c>
      <c r="AC56" s="7">
        <v>2.5</v>
      </c>
      <c r="AD56" s="38">
        <f t="shared" si="8"/>
        <v>63</v>
      </c>
      <c r="AE56" s="10" t="s">
        <v>334</v>
      </c>
      <c r="AF56" s="10" t="s">
        <v>334</v>
      </c>
      <c r="AG56" s="17">
        <v>30000</v>
      </c>
      <c r="AH56" s="14">
        <f>AG56/2</f>
        <v>15000</v>
      </c>
      <c r="AI56" s="14">
        <f t="shared" si="10"/>
        <v>0</v>
      </c>
      <c r="AJ56" s="14">
        <f t="shared" si="13"/>
        <v>0</v>
      </c>
      <c r="AK56" s="13">
        <f t="shared" si="12"/>
        <v>0</v>
      </c>
      <c r="AL56" s="57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  <c r="AMK56" s="8"/>
      <c r="AML56" s="8"/>
      <c r="AMM56" s="8"/>
      <c r="AMN56" s="8"/>
      <c r="AMO56" s="8"/>
      <c r="AMP56" s="8"/>
      <c r="AMQ56" s="8"/>
      <c r="AMR56" s="8"/>
      <c r="AMS56" s="8"/>
      <c r="AMT56" s="8"/>
      <c r="AMU56" s="8"/>
      <c r="AMV56" s="8"/>
      <c r="AMW56" s="8"/>
      <c r="AMX56" s="8"/>
      <c r="AMY56" s="8"/>
      <c r="AMZ56" s="8"/>
      <c r="ANA56" s="8"/>
      <c r="ANB56" s="8"/>
      <c r="ANC56" s="8"/>
      <c r="AND56" s="8"/>
      <c r="ANE56" s="8"/>
      <c r="ANF56" s="8"/>
      <c r="ANG56" s="8"/>
      <c r="ANH56" s="8"/>
      <c r="ANI56" s="8"/>
      <c r="ANJ56" s="8"/>
      <c r="ANK56" s="8"/>
      <c r="ANL56" s="8"/>
      <c r="ANM56" s="8"/>
      <c r="ANN56" s="8"/>
      <c r="ANO56" s="8"/>
      <c r="ANP56" s="8"/>
      <c r="ANQ56" s="8"/>
      <c r="ANR56" s="8"/>
      <c r="ANS56" s="8"/>
      <c r="ANT56" s="8"/>
      <c r="ANU56" s="8"/>
      <c r="ANV56" s="8"/>
      <c r="ANW56" s="8"/>
      <c r="ANX56" s="8"/>
      <c r="ANY56" s="8"/>
      <c r="ANZ56" s="8"/>
      <c r="AOA56" s="8"/>
      <c r="AOB56" s="8"/>
      <c r="AOC56" s="8"/>
      <c r="AOD56" s="8"/>
      <c r="AOE56" s="8"/>
      <c r="AOF56" s="8"/>
      <c r="AOG56" s="8"/>
      <c r="AOH56" s="8"/>
      <c r="AOI56" s="8"/>
      <c r="AOJ56" s="8"/>
      <c r="AOK56" s="8"/>
      <c r="AOL56" s="8"/>
      <c r="AOM56" s="8"/>
      <c r="AON56" s="8"/>
      <c r="AOO56" s="8"/>
      <c r="AOP56" s="8"/>
      <c r="AOQ56" s="8"/>
      <c r="AOR56" s="8"/>
      <c r="AOS56" s="8"/>
      <c r="AOT56" s="8"/>
      <c r="AOU56" s="8"/>
      <c r="AOV56" s="8"/>
      <c r="AOW56" s="8"/>
      <c r="AOX56" s="8"/>
      <c r="AOY56" s="8"/>
      <c r="AOZ56" s="8"/>
      <c r="APA56" s="8"/>
      <c r="APB56" s="8"/>
      <c r="APC56" s="8"/>
      <c r="APD56" s="8"/>
      <c r="APE56" s="8"/>
      <c r="APF56" s="8"/>
      <c r="APG56" s="8"/>
      <c r="APH56" s="8"/>
      <c r="API56" s="8"/>
      <c r="APJ56" s="8"/>
      <c r="APK56" s="8"/>
      <c r="APL56" s="8"/>
      <c r="APM56" s="8"/>
      <c r="APN56" s="8"/>
      <c r="APO56" s="8"/>
      <c r="APP56" s="8"/>
      <c r="APQ56" s="8"/>
      <c r="APR56" s="8"/>
      <c r="APS56" s="8"/>
      <c r="APT56" s="8"/>
      <c r="APU56" s="8"/>
      <c r="APV56" s="8"/>
      <c r="APW56" s="8"/>
      <c r="APX56" s="8"/>
      <c r="APY56" s="8"/>
      <c r="APZ56" s="8"/>
      <c r="AQA56" s="8"/>
      <c r="AQB56" s="8"/>
      <c r="AQC56" s="8"/>
      <c r="AQD56" s="8"/>
      <c r="AQE56" s="8"/>
      <c r="AQF56" s="8"/>
      <c r="AQG56" s="8"/>
      <c r="AQH56" s="8"/>
      <c r="AQI56" s="8"/>
      <c r="AQJ56" s="8"/>
      <c r="AQK56" s="8"/>
      <c r="AQL56" s="8"/>
      <c r="AQM56" s="8"/>
      <c r="AQN56" s="8"/>
      <c r="AQO56" s="8"/>
      <c r="AQP56" s="8"/>
      <c r="AQQ56" s="8"/>
      <c r="AQR56" s="8"/>
      <c r="AQS56" s="8"/>
      <c r="AQT56" s="8"/>
      <c r="AQU56" s="8"/>
      <c r="AQV56" s="8"/>
      <c r="AQW56" s="8"/>
      <c r="AQX56" s="8"/>
      <c r="AQY56" s="8"/>
      <c r="AQZ56" s="8"/>
      <c r="ARA56" s="8"/>
      <c r="ARB56" s="8"/>
      <c r="ARC56" s="8"/>
      <c r="ARD56" s="8"/>
      <c r="ARE56" s="8"/>
      <c r="ARF56" s="8"/>
      <c r="ARG56" s="8"/>
      <c r="ARH56" s="8"/>
      <c r="ARI56" s="8"/>
      <c r="ARJ56" s="8"/>
      <c r="ARK56" s="8"/>
      <c r="ARL56" s="8"/>
      <c r="ARM56" s="8"/>
      <c r="ARN56" s="8"/>
      <c r="ARO56" s="8"/>
      <c r="ARP56" s="8"/>
      <c r="ARQ56" s="8"/>
      <c r="ARR56" s="8"/>
      <c r="ARS56" s="8"/>
      <c r="ART56" s="8"/>
      <c r="ARU56" s="8"/>
      <c r="ARV56" s="8"/>
      <c r="ARW56" s="8"/>
      <c r="ARX56" s="8"/>
      <c r="ARY56" s="8"/>
      <c r="ARZ56" s="8"/>
      <c r="ASA56" s="8"/>
      <c r="ASB56" s="8"/>
      <c r="ASC56" s="8"/>
      <c r="ASD56" s="8"/>
      <c r="ASE56" s="8"/>
      <c r="ASF56" s="8"/>
      <c r="ASG56" s="8"/>
      <c r="ASH56" s="8"/>
      <c r="ASI56" s="8"/>
      <c r="ASJ56" s="8"/>
      <c r="ASK56" s="8"/>
      <c r="ASL56" s="8"/>
      <c r="ASM56" s="8"/>
      <c r="ASN56" s="8"/>
      <c r="ASO56" s="8"/>
      <c r="ASP56" s="8"/>
      <c r="ASQ56" s="8"/>
      <c r="ASR56" s="8"/>
      <c r="ASS56" s="8"/>
      <c r="AST56" s="8"/>
      <c r="ASU56" s="8"/>
      <c r="ASV56" s="8"/>
      <c r="ASW56" s="8"/>
      <c r="ASX56" s="8"/>
      <c r="ASY56" s="8"/>
      <c r="ASZ56" s="8"/>
      <c r="ATA56" s="8"/>
      <c r="ATB56" s="8"/>
      <c r="ATC56" s="8"/>
      <c r="ATD56" s="8"/>
      <c r="ATE56" s="8"/>
      <c r="ATF56" s="8"/>
      <c r="ATG56" s="8"/>
      <c r="ATH56" s="8"/>
      <c r="ATI56" s="8"/>
      <c r="ATJ56" s="8"/>
      <c r="ATK56" s="8"/>
      <c r="ATL56" s="8"/>
      <c r="ATM56" s="8"/>
      <c r="ATN56" s="8"/>
      <c r="ATO56" s="8"/>
      <c r="ATP56" s="8"/>
      <c r="ATQ56" s="8"/>
      <c r="ATR56" s="8"/>
      <c r="ATS56" s="8"/>
      <c r="ATT56" s="8"/>
      <c r="ATU56" s="8"/>
      <c r="ATV56" s="8"/>
      <c r="ATW56" s="8"/>
      <c r="ATX56" s="8"/>
      <c r="ATY56" s="8"/>
      <c r="ATZ56" s="8"/>
      <c r="AUA56" s="8"/>
      <c r="AUB56" s="8"/>
      <c r="AUC56" s="8"/>
      <c r="AUD56" s="8"/>
      <c r="AUE56" s="8"/>
      <c r="AUF56" s="8"/>
      <c r="AUG56" s="8"/>
      <c r="AUH56" s="8"/>
      <c r="AUI56" s="8"/>
      <c r="AUJ56" s="8"/>
      <c r="AUK56" s="8"/>
      <c r="AUL56" s="8"/>
      <c r="AUM56" s="8"/>
      <c r="AUN56" s="8"/>
      <c r="AUO56" s="8"/>
      <c r="AUP56" s="8"/>
      <c r="AUQ56" s="8"/>
      <c r="AUR56" s="8"/>
      <c r="AUS56" s="8"/>
      <c r="AUT56" s="8"/>
      <c r="AUU56" s="8"/>
      <c r="AUV56" s="8"/>
      <c r="AUW56" s="8"/>
      <c r="AUX56" s="8"/>
      <c r="AUY56" s="8"/>
      <c r="AUZ56" s="8"/>
      <c r="AVA56" s="8"/>
      <c r="AVB56" s="8"/>
      <c r="AVC56" s="8"/>
      <c r="AVD56" s="8"/>
      <c r="AVE56" s="8"/>
      <c r="AVF56" s="8"/>
      <c r="AVG56" s="8"/>
      <c r="AVH56" s="8"/>
      <c r="AVI56" s="8"/>
      <c r="AVJ56" s="8"/>
      <c r="AVK56" s="8"/>
      <c r="AVL56" s="8"/>
      <c r="AVM56" s="8"/>
      <c r="AVN56" s="8"/>
      <c r="AVO56" s="8"/>
      <c r="AVP56" s="8"/>
      <c r="AVQ56" s="8"/>
      <c r="AVR56" s="8"/>
      <c r="AVS56" s="8"/>
      <c r="AVT56" s="8"/>
      <c r="AVU56" s="8"/>
      <c r="AVV56" s="8"/>
      <c r="AVW56" s="8"/>
      <c r="AVX56" s="8"/>
      <c r="AVY56" s="8"/>
      <c r="AVZ56" s="8"/>
      <c r="AWA56" s="8"/>
      <c r="AWB56" s="8"/>
      <c r="AWC56" s="8"/>
      <c r="AWD56" s="8"/>
      <c r="AWE56" s="8"/>
      <c r="AWF56" s="8"/>
      <c r="AWG56" s="8"/>
      <c r="AWH56" s="8"/>
      <c r="AWI56" s="8"/>
      <c r="AWJ56" s="8"/>
      <c r="AWK56" s="8"/>
      <c r="AWL56" s="8"/>
      <c r="AWM56" s="8"/>
      <c r="AWN56" s="8"/>
      <c r="AWO56" s="8"/>
      <c r="AWP56" s="8"/>
      <c r="AWQ56" s="8"/>
      <c r="AWR56" s="8"/>
      <c r="AWS56" s="8"/>
      <c r="AWT56" s="8"/>
      <c r="AWU56" s="8"/>
      <c r="AWV56" s="8"/>
      <c r="AWW56" s="8"/>
      <c r="AWX56" s="8"/>
      <c r="AWY56" s="8"/>
      <c r="AWZ56" s="8"/>
      <c r="AXA56" s="8"/>
      <c r="AXB56" s="8"/>
      <c r="AXC56" s="8"/>
      <c r="AXD56" s="8"/>
      <c r="AXE56" s="8"/>
      <c r="AXF56" s="8"/>
      <c r="AXG56" s="8"/>
      <c r="AXH56" s="8"/>
      <c r="AXI56" s="8"/>
      <c r="AXJ56" s="8"/>
      <c r="AXK56" s="8"/>
      <c r="AXL56" s="8"/>
      <c r="AXM56" s="8"/>
      <c r="AXN56" s="8"/>
      <c r="AXO56" s="8"/>
      <c r="AXP56" s="8"/>
      <c r="AXQ56" s="8"/>
      <c r="AXR56" s="8"/>
      <c r="AXS56" s="8"/>
      <c r="AXT56" s="8"/>
      <c r="AXU56" s="8"/>
      <c r="AXV56" s="8"/>
      <c r="AXW56" s="8"/>
      <c r="AXX56" s="8"/>
      <c r="AXY56" s="8"/>
      <c r="AXZ56" s="8"/>
      <c r="AYA56" s="8"/>
      <c r="AYB56" s="8"/>
      <c r="AYC56" s="8"/>
      <c r="AYD56" s="8"/>
      <c r="AYE56" s="8"/>
      <c r="AYF56" s="8"/>
      <c r="AYG56" s="8"/>
      <c r="AYH56" s="8"/>
      <c r="AYI56" s="8"/>
      <c r="AYJ56" s="8"/>
      <c r="AYK56" s="8"/>
      <c r="AYL56" s="8"/>
      <c r="AYM56" s="8"/>
      <c r="AYN56" s="8"/>
      <c r="AYO56" s="8"/>
      <c r="AYP56" s="8"/>
      <c r="AYQ56" s="8"/>
      <c r="AYR56" s="8"/>
      <c r="AYS56" s="8"/>
      <c r="AYT56" s="8"/>
      <c r="AYU56" s="8"/>
      <c r="AYV56" s="8"/>
      <c r="AYW56" s="8"/>
      <c r="AYX56" s="8"/>
      <c r="AYY56" s="8"/>
      <c r="AYZ56" s="8"/>
      <c r="AZA56" s="8"/>
      <c r="AZB56" s="8"/>
      <c r="AZC56" s="8"/>
      <c r="AZD56" s="8"/>
      <c r="AZE56" s="8"/>
      <c r="AZF56" s="8"/>
      <c r="AZG56" s="8"/>
      <c r="AZH56" s="8"/>
      <c r="AZI56" s="8"/>
      <c r="AZJ56" s="8"/>
      <c r="AZK56" s="8"/>
      <c r="AZL56" s="8"/>
      <c r="AZM56" s="8"/>
      <c r="AZN56" s="8"/>
      <c r="AZO56" s="8"/>
      <c r="AZP56" s="8"/>
      <c r="AZQ56" s="8"/>
      <c r="AZR56" s="8"/>
      <c r="AZS56" s="8"/>
      <c r="AZT56" s="8"/>
      <c r="AZU56" s="8"/>
      <c r="AZV56" s="8"/>
      <c r="AZW56" s="8"/>
      <c r="AZX56" s="8"/>
      <c r="AZY56" s="8"/>
      <c r="AZZ56" s="8"/>
      <c r="BAA56" s="8"/>
      <c r="BAB56" s="8"/>
      <c r="BAC56" s="8"/>
      <c r="BAD56" s="8"/>
      <c r="BAE56" s="8"/>
      <c r="BAF56" s="8"/>
      <c r="BAG56" s="8"/>
      <c r="BAH56" s="8"/>
      <c r="BAI56" s="8"/>
      <c r="BAJ56" s="8"/>
      <c r="BAK56" s="8"/>
      <c r="BAL56" s="8"/>
      <c r="BAM56" s="8"/>
      <c r="BAN56" s="8"/>
      <c r="BAO56" s="8"/>
      <c r="BAP56" s="8"/>
      <c r="BAQ56" s="8"/>
      <c r="BAR56" s="8"/>
      <c r="BAS56" s="8"/>
      <c r="BAT56" s="8"/>
      <c r="BAU56" s="8"/>
      <c r="BAV56" s="8"/>
      <c r="BAW56" s="8"/>
      <c r="BAX56" s="8"/>
      <c r="BAY56" s="8"/>
      <c r="BAZ56" s="8"/>
      <c r="BBA56" s="8"/>
      <c r="BBB56" s="8"/>
      <c r="BBC56" s="8"/>
      <c r="BBD56" s="8"/>
      <c r="BBE56" s="8"/>
      <c r="BBF56" s="8"/>
      <c r="BBG56" s="8"/>
      <c r="BBH56" s="8"/>
      <c r="BBI56" s="8"/>
      <c r="BBJ56" s="8"/>
      <c r="BBK56" s="8"/>
      <c r="BBL56" s="8"/>
      <c r="BBM56" s="8"/>
      <c r="BBN56" s="8"/>
      <c r="BBO56" s="8"/>
      <c r="BBP56" s="8"/>
      <c r="BBQ56" s="8"/>
      <c r="BBR56" s="8"/>
      <c r="BBS56" s="8"/>
      <c r="BBT56" s="8"/>
      <c r="BBU56" s="8"/>
      <c r="BBV56" s="8"/>
      <c r="BBW56" s="8"/>
      <c r="BBX56" s="8"/>
      <c r="BBY56" s="8"/>
      <c r="BBZ56" s="8"/>
      <c r="BCA56" s="8"/>
      <c r="BCB56" s="8"/>
      <c r="BCC56" s="8"/>
      <c r="BCD56" s="8"/>
      <c r="BCE56" s="8"/>
      <c r="BCF56" s="8"/>
      <c r="BCG56" s="8"/>
      <c r="BCH56" s="8"/>
      <c r="BCI56" s="8"/>
      <c r="BCJ56" s="8"/>
      <c r="BCK56" s="8"/>
      <c r="BCL56" s="8"/>
      <c r="BCM56" s="8"/>
      <c r="BCN56" s="8"/>
      <c r="BCO56" s="8"/>
      <c r="BCP56" s="8"/>
      <c r="BCQ56" s="8"/>
      <c r="BCR56" s="8"/>
      <c r="BCS56" s="8"/>
      <c r="BCT56" s="8"/>
      <c r="BCU56" s="8"/>
      <c r="BCV56" s="8"/>
      <c r="BCW56" s="8"/>
      <c r="BCX56" s="8"/>
      <c r="BCY56" s="8"/>
      <c r="BCZ56" s="8"/>
      <c r="BDA56" s="8"/>
      <c r="BDB56" s="8"/>
      <c r="BDC56" s="8"/>
      <c r="BDD56" s="8"/>
      <c r="BDE56" s="8"/>
      <c r="BDF56" s="8"/>
      <c r="BDG56" s="8"/>
      <c r="BDH56" s="8"/>
      <c r="BDI56" s="8"/>
      <c r="BDJ56" s="8"/>
      <c r="BDK56" s="8"/>
      <c r="BDL56" s="8"/>
      <c r="BDM56" s="8"/>
      <c r="BDN56" s="8"/>
      <c r="BDO56" s="8"/>
      <c r="BDP56" s="8"/>
      <c r="BDQ56" s="8"/>
      <c r="BDR56" s="8"/>
      <c r="BDS56" s="8"/>
      <c r="BDT56" s="8"/>
      <c r="BDU56" s="8"/>
      <c r="BDV56" s="8"/>
      <c r="BDW56" s="8"/>
      <c r="BDX56" s="8"/>
      <c r="BDY56" s="8"/>
      <c r="BDZ56" s="8"/>
      <c r="BEA56" s="8"/>
      <c r="BEB56" s="8"/>
      <c r="BEC56" s="8"/>
      <c r="BED56" s="8"/>
      <c r="BEE56" s="8"/>
      <c r="BEF56" s="8"/>
      <c r="BEG56" s="8"/>
      <c r="BEH56" s="8"/>
      <c r="BEI56" s="8"/>
      <c r="BEJ56" s="8"/>
      <c r="BEK56" s="8"/>
      <c r="BEL56" s="8"/>
      <c r="BEM56" s="8"/>
      <c r="BEN56" s="8"/>
      <c r="BEO56" s="8"/>
      <c r="BEP56" s="8"/>
      <c r="BEQ56" s="8"/>
      <c r="BER56" s="8"/>
      <c r="BES56" s="8"/>
      <c r="BET56" s="8"/>
      <c r="BEU56" s="8"/>
      <c r="BEV56" s="8"/>
      <c r="BEW56" s="8"/>
      <c r="BEX56" s="8"/>
      <c r="BEY56" s="8"/>
      <c r="BEZ56" s="8"/>
      <c r="BFA56" s="8"/>
      <c r="BFB56" s="8"/>
      <c r="BFC56" s="8"/>
      <c r="BFD56" s="8"/>
      <c r="BFE56" s="8"/>
      <c r="BFF56" s="8"/>
      <c r="BFG56" s="8"/>
      <c r="BFH56" s="8"/>
      <c r="BFI56" s="8"/>
      <c r="BFJ56" s="8"/>
      <c r="BFK56" s="8"/>
      <c r="BFL56" s="8"/>
      <c r="BFM56" s="8"/>
      <c r="BFN56" s="8"/>
      <c r="BFO56" s="8"/>
      <c r="BFP56" s="8"/>
      <c r="BFQ56" s="8"/>
      <c r="BFR56" s="8"/>
      <c r="BFS56" s="8"/>
      <c r="BFT56" s="8"/>
      <c r="BFU56" s="8"/>
      <c r="BFV56" s="8"/>
      <c r="BFW56" s="8"/>
      <c r="BFX56" s="8"/>
      <c r="BFY56" s="8"/>
      <c r="BFZ56" s="8"/>
      <c r="BGA56" s="8"/>
      <c r="BGB56" s="8"/>
      <c r="BGC56" s="8"/>
      <c r="BGD56" s="8"/>
      <c r="BGE56" s="8"/>
      <c r="BGF56" s="8"/>
      <c r="BGG56" s="8"/>
      <c r="BGH56" s="8"/>
      <c r="BGI56" s="8"/>
      <c r="BGJ56" s="8"/>
      <c r="BGK56" s="8"/>
      <c r="BGL56" s="8"/>
      <c r="BGM56" s="8"/>
      <c r="BGN56" s="8"/>
      <c r="BGO56" s="8"/>
      <c r="BGP56" s="8"/>
      <c r="BGQ56" s="8"/>
      <c r="BGR56" s="8"/>
      <c r="BGS56" s="8"/>
      <c r="BGT56" s="8"/>
      <c r="BGU56" s="8"/>
      <c r="BGV56" s="8"/>
      <c r="BGW56" s="8"/>
      <c r="BGX56" s="8"/>
      <c r="BGY56" s="8"/>
      <c r="BGZ56" s="8"/>
      <c r="BHA56" s="8"/>
      <c r="BHB56" s="8"/>
      <c r="BHC56" s="8"/>
      <c r="BHD56" s="8"/>
      <c r="BHE56" s="8"/>
      <c r="BHF56" s="8"/>
      <c r="BHG56" s="8"/>
      <c r="BHH56" s="8"/>
      <c r="BHI56" s="8"/>
      <c r="BHJ56" s="8"/>
      <c r="BHK56" s="8"/>
      <c r="BHL56" s="8"/>
      <c r="BHM56" s="8"/>
      <c r="BHN56" s="8"/>
      <c r="BHO56" s="8"/>
      <c r="BHP56" s="8"/>
      <c r="BHQ56" s="8"/>
      <c r="BHR56" s="8"/>
      <c r="BHS56" s="8"/>
      <c r="BHT56" s="8"/>
      <c r="BHU56" s="8"/>
      <c r="BHV56" s="8"/>
      <c r="BHW56" s="8"/>
      <c r="BHX56" s="8"/>
      <c r="BHY56" s="8"/>
      <c r="BHZ56" s="8"/>
      <c r="BIA56" s="8"/>
      <c r="BIB56" s="8"/>
      <c r="BIC56" s="8"/>
      <c r="BID56" s="8"/>
      <c r="BIE56" s="8"/>
      <c r="BIF56" s="8"/>
      <c r="BIG56" s="8"/>
      <c r="BIH56" s="8"/>
      <c r="BII56" s="8"/>
      <c r="BIJ56" s="8"/>
      <c r="BIK56" s="8"/>
      <c r="BIL56" s="8"/>
      <c r="BIM56" s="8"/>
      <c r="BIN56" s="8"/>
      <c r="BIO56" s="8"/>
      <c r="BIP56" s="8"/>
      <c r="BIQ56" s="8"/>
      <c r="BIR56" s="8"/>
      <c r="BIS56" s="8"/>
      <c r="BIT56" s="8"/>
      <c r="BIU56" s="8"/>
      <c r="BIV56" s="8"/>
      <c r="BIW56" s="8"/>
      <c r="BIX56" s="8"/>
      <c r="BIY56" s="8"/>
      <c r="BIZ56" s="8"/>
      <c r="BJA56" s="8"/>
      <c r="BJB56" s="8"/>
      <c r="BJC56" s="8"/>
      <c r="BJD56" s="8"/>
      <c r="BJE56" s="8"/>
      <c r="BJF56" s="8"/>
      <c r="BJG56" s="8"/>
      <c r="BJH56" s="8"/>
      <c r="BJI56" s="8"/>
      <c r="BJJ56" s="8"/>
      <c r="BJK56" s="8"/>
      <c r="BJL56" s="8"/>
      <c r="BJM56" s="8"/>
      <c r="BJN56" s="8"/>
      <c r="BJO56" s="8"/>
      <c r="BJP56" s="8"/>
      <c r="BJQ56" s="8"/>
      <c r="BJR56" s="8"/>
      <c r="BJS56" s="8"/>
      <c r="BJT56" s="8"/>
      <c r="BJU56" s="8"/>
      <c r="BJV56" s="8"/>
      <c r="BJW56" s="8"/>
      <c r="BJX56" s="8"/>
      <c r="BJY56" s="8"/>
      <c r="BJZ56" s="8"/>
      <c r="BKA56" s="8"/>
      <c r="BKB56" s="8"/>
      <c r="BKC56" s="8"/>
      <c r="BKD56" s="8"/>
      <c r="BKE56" s="8"/>
      <c r="BKF56" s="8"/>
      <c r="BKG56" s="8"/>
      <c r="BKH56" s="8"/>
      <c r="BKI56" s="8"/>
      <c r="BKJ56" s="8"/>
      <c r="BKK56" s="8"/>
      <c r="BKL56" s="8"/>
      <c r="BKM56" s="8"/>
      <c r="BKN56" s="8"/>
      <c r="BKO56" s="8"/>
      <c r="BKP56" s="8"/>
      <c r="BKQ56" s="8"/>
      <c r="BKR56" s="8"/>
      <c r="BKS56" s="8"/>
      <c r="BKT56" s="8"/>
      <c r="BKU56" s="8"/>
      <c r="BKV56" s="8"/>
      <c r="BKW56" s="8"/>
      <c r="BKX56" s="8"/>
      <c r="BKY56" s="8"/>
      <c r="BKZ56" s="8"/>
      <c r="BLA56" s="8"/>
      <c r="BLB56" s="8"/>
      <c r="BLC56" s="8"/>
      <c r="BLD56" s="8"/>
      <c r="BLE56" s="8"/>
      <c r="BLF56" s="8"/>
      <c r="BLG56" s="8"/>
      <c r="BLH56" s="8"/>
      <c r="BLI56" s="8"/>
      <c r="BLJ56" s="8"/>
      <c r="BLK56" s="8"/>
      <c r="BLL56" s="8"/>
      <c r="BLM56" s="8"/>
      <c r="BLN56" s="8"/>
      <c r="BLO56" s="8"/>
      <c r="BLP56" s="8"/>
      <c r="BLQ56" s="8"/>
      <c r="BLR56" s="8"/>
      <c r="BLS56" s="8"/>
      <c r="BLT56" s="8"/>
      <c r="BLU56" s="8"/>
      <c r="BLV56" s="8"/>
      <c r="BLW56" s="8"/>
      <c r="BLX56" s="8"/>
      <c r="BLY56" s="8"/>
      <c r="BLZ56" s="8"/>
      <c r="BMA56" s="8"/>
      <c r="BMB56" s="8"/>
      <c r="BMC56" s="8"/>
      <c r="BMD56" s="8"/>
      <c r="BME56" s="8"/>
      <c r="BMF56" s="8"/>
      <c r="BMG56" s="8"/>
      <c r="BMH56" s="8"/>
      <c r="BMI56" s="8"/>
      <c r="BMJ56" s="8"/>
      <c r="BMK56" s="8"/>
      <c r="BML56" s="8"/>
      <c r="BMM56" s="8"/>
      <c r="BMN56" s="8"/>
      <c r="BMO56" s="8"/>
      <c r="BMP56" s="8"/>
      <c r="BMQ56" s="8"/>
      <c r="BMR56" s="8"/>
      <c r="BMS56" s="8"/>
      <c r="BMT56" s="8"/>
      <c r="BMU56" s="8"/>
      <c r="BMV56" s="8"/>
      <c r="BMW56" s="8"/>
      <c r="BMX56" s="8"/>
      <c r="BMY56" s="8"/>
      <c r="BMZ56" s="8"/>
      <c r="BNA56" s="8"/>
      <c r="BNB56" s="8"/>
      <c r="BNC56" s="8"/>
      <c r="BND56" s="8"/>
      <c r="BNE56" s="8"/>
      <c r="BNF56" s="8"/>
      <c r="BNG56" s="8"/>
      <c r="BNH56" s="8"/>
      <c r="BNI56" s="8"/>
      <c r="BNJ56" s="8"/>
      <c r="BNK56" s="8"/>
      <c r="BNL56" s="8"/>
      <c r="BNM56" s="8"/>
      <c r="BNN56" s="8"/>
      <c r="BNO56" s="8"/>
      <c r="BNP56" s="8"/>
      <c r="BNQ56" s="8"/>
      <c r="BNR56" s="8"/>
      <c r="BNS56" s="8"/>
      <c r="BNT56" s="8"/>
      <c r="BNU56" s="8"/>
      <c r="BNV56" s="8"/>
      <c r="BNW56" s="8"/>
      <c r="BNX56" s="8"/>
      <c r="BNY56" s="8"/>
      <c r="BNZ56" s="8"/>
      <c r="BOA56" s="8"/>
      <c r="BOB56" s="8"/>
      <c r="BOC56" s="8"/>
      <c r="BOD56" s="8"/>
      <c r="BOE56" s="8"/>
      <c r="BOF56" s="8"/>
      <c r="BOG56" s="8"/>
      <c r="BOH56" s="8"/>
      <c r="BOI56" s="8"/>
      <c r="BOJ56" s="8"/>
      <c r="BOK56" s="8"/>
      <c r="BOL56" s="8"/>
      <c r="BOM56" s="8"/>
      <c r="BON56" s="8"/>
      <c r="BOO56" s="8"/>
      <c r="BOP56" s="8"/>
      <c r="BOQ56" s="8"/>
      <c r="BOR56" s="8"/>
      <c r="BOS56" s="8"/>
      <c r="BOT56" s="8"/>
      <c r="BOU56" s="8"/>
      <c r="BOV56" s="8"/>
      <c r="BOW56" s="8"/>
      <c r="BOX56" s="8"/>
      <c r="BOY56" s="8"/>
      <c r="BOZ56" s="8"/>
      <c r="BPA56" s="8"/>
      <c r="BPB56" s="8"/>
      <c r="BPC56" s="8"/>
      <c r="BPD56" s="8"/>
      <c r="BPE56" s="8"/>
      <c r="BPF56" s="8"/>
      <c r="BPG56" s="8"/>
      <c r="BPH56" s="8"/>
      <c r="BPI56" s="8"/>
      <c r="BPJ56" s="8"/>
      <c r="BPK56" s="8"/>
      <c r="BPL56" s="8"/>
      <c r="BPM56" s="8"/>
      <c r="BPN56" s="8"/>
      <c r="BPO56" s="8"/>
      <c r="BPP56" s="8"/>
      <c r="BPQ56" s="8"/>
      <c r="BPR56" s="8"/>
      <c r="BPS56" s="8"/>
      <c r="BPT56" s="8"/>
      <c r="BPU56" s="8"/>
      <c r="BPV56" s="8"/>
      <c r="BPW56" s="8"/>
      <c r="BPX56" s="8"/>
      <c r="BPY56" s="8"/>
      <c r="BPZ56" s="8"/>
      <c r="BQA56" s="8"/>
      <c r="BQB56" s="8"/>
      <c r="BQC56" s="8"/>
      <c r="BQD56" s="8"/>
      <c r="BQE56" s="8"/>
      <c r="BQF56" s="8"/>
      <c r="BQG56" s="8"/>
      <c r="BQH56" s="8"/>
      <c r="BQI56" s="8"/>
      <c r="BQJ56" s="8"/>
      <c r="BQK56" s="8"/>
      <c r="BQL56" s="8"/>
      <c r="BQM56" s="8"/>
      <c r="BQN56" s="8"/>
      <c r="BQO56" s="8"/>
      <c r="BQP56" s="8"/>
      <c r="BQQ56" s="8"/>
      <c r="BQR56" s="8"/>
      <c r="BQS56" s="8"/>
      <c r="BQT56" s="8"/>
      <c r="BQU56" s="8"/>
      <c r="BQV56" s="8"/>
      <c r="BQW56" s="8"/>
      <c r="BQX56" s="8"/>
      <c r="BQY56" s="8"/>
      <c r="BQZ56" s="8"/>
      <c r="BRA56" s="8"/>
      <c r="BRB56" s="8"/>
      <c r="BRC56" s="8"/>
      <c r="BRD56" s="8"/>
      <c r="BRE56" s="8"/>
      <c r="BRF56" s="8"/>
      <c r="BRG56" s="8"/>
      <c r="BRH56" s="8"/>
      <c r="BRI56" s="8"/>
      <c r="BRJ56" s="8"/>
      <c r="BRK56" s="8"/>
      <c r="BRL56" s="8"/>
      <c r="BRM56" s="8"/>
      <c r="BRN56" s="8"/>
      <c r="BRO56" s="8"/>
      <c r="BRP56" s="8"/>
      <c r="BRQ56" s="8"/>
      <c r="BRR56" s="8"/>
      <c r="BRS56" s="8"/>
      <c r="BRT56" s="8"/>
      <c r="BRU56" s="8"/>
      <c r="BRV56" s="8"/>
      <c r="BRZ56" s="8"/>
      <c r="BSA56" s="8"/>
      <c r="BSB56" s="8"/>
      <c r="BSC56" s="8"/>
      <c r="BSD56" s="8"/>
      <c r="BSE56" s="8"/>
      <c r="BSF56" s="8"/>
      <c r="BSG56" s="8"/>
      <c r="BSH56" s="8"/>
      <c r="BSI56" s="8"/>
      <c r="BSJ56" s="8"/>
      <c r="BSK56" s="8"/>
      <c r="BSL56" s="8"/>
      <c r="BSM56" s="8"/>
      <c r="BSN56" s="8"/>
      <c r="BSO56" s="8"/>
      <c r="BSP56" s="8"/>
      <c r="BSQ56" s="8"/>
      <c r="BSR56" s="8"/>
      <c r="BSS56" s="8"/>
      <c r="BST56" s="8"/>
      <c r="BSU56" s="8"/>
      <c r="BSV56" s="8"/>
      <c r="BSW56" s="8"/>
      <c r="BSX56" s="8"/>
      <c r="BSY56" s="8"/>
      <c r="BSZ56" s="8"/>
      <c r="BTA56" s="8"/>
      <c r="BTB56" s="8"/>
      <c r="BTC56" s="8"/>
      <c r="BTD56" s="8"/>
      <c r="BTE56" s="8"/>
      <c r="BTF56" s="8"/>
      <c r="BTG56" s="8"/>
      <c r="BTH56" s="8"/>
      <c r="BTI56" s="8"/>
      <c r="BTJ56" s="8"/>
      <c r="BTK56" s="8"/>
      <c r="BTL56" s="8"/>
      <c r="BTM56" s="8"/>
      <c r="BTN56" s="8"/>
      <c r="BTO56" s="8"/>
      <c r="BTP56" s="8"/>
      <c r="BTQ56" s="8"/>
      <c r="BTR56" s="8"/>
      <c r="BTS56" s="8"/>
      <c r="BTT56" s="8"/>
      <c r="BTU56" s="8"/>
      <c r="BTV56" s="8"/>
      <c r="BTW56" s="8"/>
      <c r="BTX56" s="8"/>
      <c r="BTY56" s="8"/>
      <c r="BTZ56" s="8"/>
      <c r="BUA56" s="8"/>
      <c r="BUB56" s="8"/>
      <c r="BUC56" s="8"/>
      <c r="BUD56" s="8"/>
      <c r="BUE56" s="8"/>
      <c r="BUF56" s="8"/>
      <c r="BUG56" s="8"/>
      <c r="BUH56" s="8"/>
      <c r="BUI56" s="8"/>
      <c r="BUJ56" s="8"/>
    </row>
    <row r="57" spans="1:1908" s="8" customFormat="1" ht="39.75" customHeight="1" x14ac:dyDescent="0.3">
      <c r="A57" s="34">
        <v>56</v>
      </c>
      <c r="B57" s="32">
        <v>64701</v>
      </c>
      <c r="C57" s="48" t="s">
        <v>135</v>
      </c>
      <c r="D57" s="9">
        <v>596</v>
      </c>
      <c r="E57" s="46" t="s">
        <v>141</v>
      </c>
      <c r="F57" s="35" t="s">
        <v>84</v>
      </c>
      <c r="G57" s="35" t="s">
        <v>303</v>
      </c>
      <c r="H57" s="35" t="s">
        <v>240</v>
      </c>
      <c r="I57" s="35" t="s">
        <v>192</v>
      </c>
      <c r="J57" s="35" t="s">
        <v>303</v>
      </c>
      <c r="K57" s="35" t="s">
        <v>240</v>
      </c>
      <c r="L57" s="35" t="s">
        <v>192</v>
      </c>
      <c r="M57" s="7">
        <v>15</v>
      </c>
      <c r="N57" s="10">
        <f t="shared" si="0"/>
        <v>6</v>
      </c>
      <c r="O57" s="7">
        <v>15</v>
      </c>
      <c r="P57" s="10">
        <f t="shared" si="1"/>
        <v>6</v>
      </c>
      <c r="Q57" s="7">
        <v>40</v>
      </c>
      <c r="R57" s="10">
        <f t="shared" si="2"/>
        <v>16</v>
      </c>
      <c r="S57" s="7">
        <v>20</v>
      </c>
      <c r="T57" s="10">
        <f t="shared" si="3"/>
        <v>12</v>
      </c>
      <c r="U57" s="7">
        <v>10</v>
      </c>
      <c r="V57" s="10">
        <f t="shared" si="4"/>
        <v>6</v>
      </c>
      <c r="W57" s="7">
        <v>20</v>
      </c>
      <c r="X57" s="10">
        <f t="shared" si="5"/>
        <v>12</v>
      </c>
      <c r="Y57" s="10">
        <f t="shared" si="6"/>
        <v>58</v>
      </c>
      <c r="Z57" s="7">
        <v>2.5</v>
      </c>
      <c r="AA57" s="7">
        <v>0</v>
      </c>
      <c r="AB57" s="10">
        <f t="shared" si="7"/>
        <v>2.5</v>
      </c>
      <c r="AC57" s="7">
        <v>2.5</v>
      </c>
      <c r="AD57" s="38">
        <f t="shared" si="8"/>
        <v>63</v>
      </c>
      <c r="AE57" s="10" t="s">
        <v>335</v>
      </c>
      <c r="AF57" s="10" t="s">
        <v>335</v>
      </c>
      <c r="AG57" s="43">
        <v>79134</v>
      </c>
      <c r="AH57" s="14">
        <f t="shared" si="9"/>
        <v>39567</v>
      </c>
      <c r="AI57" s="14">
        <f t="shared" si="10"/>
        <v>0</v>
      </c>
      <c r="AJ57" s="14">
        <f t="shared" si="13"/>
        <v>0</v>
      </c>
      <c r="AK57" s="13">
        <f t="shared" si="12"/>
        <v>0</v>
      </c>
      <c r="AL57" s="57"/>
    </row>
    <row r="58" spans="1:1908" ht="39.75" customHeight="1" x14ac:dyDescent="0.3">
      <c r="A58" s="34">
        <v>57</v>
      </c>
      <c r="B58" s="32">
        <v>64892</v>
      </c>
      <c r="C58" s="48" t="s">
        <v>135</v>
      </c>
      <c r="D58" s="9">
        <v>596</v>
      </c>
      <c r="E58" s="46" t="s">
        <v>167</v>
      </c>
      <c r="F58" s="35" t="s">
        <v>68</v>
      </c>
      <c r="G58" s="35" t="s">
        <v>304</v>
      </c>
      <c r="H58" s="35" t="s">
        <v>305</v>
      </c>
      <c r="I58" s="35" t="s">
        <v>215</v>
      </c>
      <c r="J58" s="35" t="s">
        <v>304</v>
      </c>
      <c r="K58" s="35" t="s">
        <v>305</v>
      </c>
      <c r="L58" s="35" t="s">
        <v>215</v>
      </c>
      <c r="M58" s="7">
        <v>15</v>
      </c>
      <c r="N58" s="10">
        <f t="shared" si="0"/>
        <v>6</v>
      </c>
      <c r="O58" s="7">
        <v>22</v>
      </c>
      <c r="P58" s="10">
        <f t="shared" si="1"/>
        <v>8.8000000000000007</v>
      </c>
      <c r="Q58" s="7">
        <v>30</v>
      </c>
      <c r="R58" s="10">
        <f t="shared" si="2"/>
        <v>12</v>
      </c>
      <c r="S58" s="7">
        <v>20</v>
      </c>
      <c r="T58" s="10">
        <f t="shared" si="3"/>
        <v>12</v>
      </c>
      <c r="U58" s="7">
        <v>20</v>
      </c>
      <c r="V58" s="10">
        <f t="shared" si="4"/>
        <v>12</v>
      </c>
      <c r="W58" s="7">
        <v>20</v>
      </c>
      <c r="X58" s="10">
        <f t="shared" si="5"/>
        <v>12</v>
      </c>
      <c r="Y58" s="10">
        <f t="shared" si="6"/>
        <v>62.8</v>
      </c>
      <c r="Z58" s="7">
        <v>0</v>
      </c>
      <c r="AA58" s="7">
        <v>0</v>
      </c>
      <c r="AB58" s="10">
        <f t="shared" si="7"/>
        <v>0</v>
      </c>
      <c r="AC58" s="7">
        <v>0</v>
      </c>
      <c r="AD58" s="38">
        <f t="shared" si="8"/>
        <v>62.8</v>
      </c>
      <c r="AE58" s="10" t="s">
        <v>334</v>
      </c>
      <c r="AF58" s="10" t="s">
        <v>335</v>
      </c>
      <c r="AG58" s="43">
        <v>70129</v>
      </c>
      <c r="AH58" s="14">
        <f t="shared" si="9"/>
        <v>35064.5</v>
      </c>
      <c r="AI58" s="14">
        <f t="shared" si="10"/>
        <v>0</v>
      </c>
      <c r="AJ58" s="14">
        <f t="shared" si="13"/>
        <v>0</v>
      </c>
      <c r="AK58" s="13">
        <f t="shared" si="12"/>
        <v>0</v>
      </c>
      <c r="AL58" s="57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  <c r="AMK58" s="8"/>
      <c r="AML58" s="8"/>
      <c r="AMM58" s="8"/>
      <c r="AMN58" s="8"/>
      <c r="AMO58" s="8"/>
      <c r="AMP58" s="8"/>
      <c r="AMQ58" s="8"/>
      <c r="AMR58" s="8"/>
      <c r="AMS58" s="8"/>
      <c r="AMT58" s="8"/>
      <c r="AMU58" s="8"/>
      <c r="AMV58" s="8"/>
      <c r="AMW58" s="8"/>
      <c r="AMX58" s="8"/>
      <c r="AMY58" s="8"/>
      <c r="AMZ58" s="8"/>
      <c r="ANA58" s="8"/>
      <c r="ANB58" s="8"/>
      <c r="ANC58" s="8"/>
      <c r="AND58" s="8"/>
      <c r="ANE58" s="8"/>
      <c r="ANF58" s="8"/>
      <c r="ANG58" s="8"/>
      <c r="ANH58" s="8"/>
      <c r="ANI58" s="8"/>
      <c r="ANJ58" s="8"/>
      <c r="ANK58" s="8"/>
      <c r="ANL58" s="8"/>
      <c r="ANM58" s="8"/>
      <c r="ANN58" s="8"/>
      <c r="ANO58" s="8"/>
      <c r="ANP58" s="8"/>
      <c r="ANQ58" s="8"/>
      <c r="ANR58" s="8"/>
      <c r="ANS58" s="8"/>
      <c r="ANT58" s="8"/>
      <c r="ANU58" s="8"/>
      <c r="ANV58" s="8"/>
      <c r="ANW58" s="8"/>
      <c r="ANX58" s="8"/>
      <c r="ANY58" s="8"/>
      <c r="ANZ58" s="8"/>
      <c r="AOA58" s="8"/>
      <c r="AOB58" s="8"/>
      <c r="AOC58" s="8"/>
      <c r="AOD58" s="8"/>
      <c r="AOE58" s="8"/>
      <c r="AOF58" s="8"/>
      <c r="AOG58" s="8"/>
      <c r="AOH58" s="8"/>
      <c r="AOI58" s="8"/>
      <c r="AOJ58" s="8"/>
      <c r="AOK58" s="8"/>
      <c r="AOL58" s="8"/>
      <c r="AOM58" s="8"/>
      <c r="AON58" s="8"/>
      <c r="AOO58" s="8"/>
      <c r="AOP58" s="8"/>
      <c r="AOQ58" s="8"/>
      <c r="AOR58" s="8"/>
      <c r="AOS58" s="8"/>
      <c r="AOT58" s="8"/>
      <c r="AOU58" s="8"/>
      <c r="AOV58" s="8"/>
      <c r="AOW58" s="8"/>
      <c r="AOX58" s="8"/>
      <c r="AOY58" s="8"/>
      <c r="AOZ58" s="8"/>
      <c r="APA58" s="8"/>
      <c r="APB58" s="8"/>
      <c r="APC58" s="8"/>
      <c r="APD58" s="8"/>
      <c r="APE58" s="8"/>
      <c r="APF58" s="8"/>
      <c r="APG58" s="8"/>
      <c r="APH58" s="8"/>
      <c r="API58" s="8"/>
      <c r="APJ58" s="8"/>
      <c r="APK58" s="8"/>
      <c r="APL58" s="8"/>
      <c r="APM58" s="8"/>
      <c r="APN58" s="8"/>
      <c r="APO58" s="8"/>
      <c r="APP58" s="8"/>
      <c r="APQ58" s="8"/>
      <c r="APR58" s="8"/>
      <c r="APS58" s="8"/>
      <c r="APT58" s="8"/>
      <c r="APU58" s="8"/>
      <c r="APV58" s="8"/>
      <c r="APW58" s="8"/>
      <c r="APX58" s="8"/>
      <c r="APY58" s="8"/>
      <c r="APZ58" s="8"/>
      <c r="AQA58" s="8"/>
      <c r="AQB58" s="8"/>
      <c r="AQC58" s="8"/>
      <c r="AQD58" s="8"/>
      <c r="AQE58" s="8"/>
      <c r="AQF58" s="8"/>
      <c r="AQG58" s="8"/>
      <c r="AQH58" s="8"/>
      <c r="AQI58" s="8"/>
      <c r="AQJ58" s="8"/>
      <c r="AQK58" s="8"/>
      <c r="AQL58" s="8"/>
      <c r="AQM58" s="8"/>
      <c r="AQN58" s="8"/>
      <c r="AQO58" s="8"/>
      <c r="AQP58" s="8"/>
      <c r="AQQ58" s="8"/>
      <c r="AQR58" s="8"/>
      <c r="AQS58" s="8"/>
      <c r="AQT58" s="8"/>
      <c r="AQU58" s="8"/>
      <c r="AQV58" s="8"/>
      <c r="AQW58" s="8"/>
      <c r="AQX58" s="8"/>
      <c r="AQY58" s="8"/>
      <c r="AQZ58" s="8"/>
      <c r="ARA58" s="8"/>
      <c r="ARB58" s="8"/>
      <c r="ARC58" s="8"/>
      <c r="ARD58" s="8"/>
      <c r="ARE58" s="8"/>
      <c r="ARF58" s="8"/>
      <c r="ARG58" s="8"/>
      <c r="ARH58" s="8"/>
      <c r="ARI58" s="8"/>
      <c r="ARJ58" s="8"/>
      <c r="ARK58" s="8"/>
      <c r="ARL58" s="8"/>
      <c r="ARM58" s="8"/>
      <c r="ARN58" s="8"/>
      <c r="ARO58" s="8"/>
      <c r="ARP58" s="8"/>
      <c r="ARQ58" s="8"/>
      <c r="ARR58" s="8"/>
      <c r="ARS58" s="8"/>
      <c r="ART58" s="8"/>
      <c r="ARU58" s="8"/>
      <c r="ARV58" s="8"/>
      <c r="ARW58" s="8"/>
      <c r="ARX58" s="8"/>
      <c r="ARY58" s="8"/>
      <c r="ARZ58" s="8"/>
      <c r="ASA58" s="8"/>
      <c r="ASB58" s="8"/>
      <c r="ASC58" s="8"/>
      <c r="ASD58" s="8"/>
      <c r="ASE58" s="8"/>
      <c r="ASF58" s="8"/>
      <c r="ASG58" s="8"/>
      <c r="ASH58" s="8"/>
      <c r="ASI58" s="8"/>
      <c r="ASJ58" s="8"/>
      <c r="ASK58" s="8"/>
      <c r="ASL58" s="8"/>
      <c r="ASM58" s="8"/>
      <c r="ASN58" s="8"/>
      <c r="ASO58" s="8"/>
      <c r="ASP58" s="8"/>
      <c r="ASQ58" s="8"/>
      <c r="ASR58" s="8"/>
      <c r="ASS58" s="8"/>
      <c r="AST58" s="8"/>
      <c r="ASU58" s="8"/>
      <c r="ASV58" s="8"/>
      <c r="ASW58" s="8"/>
      <c r="ASX58" s="8"/>
      <c r="ASY58" s="8"/>
      <c r="ASZ58" s="8"/>
      <c r="ATA58" s="8"/>
      <c r="ATB58" s="8"/>
      <c r="ATC58" s="8"/>
      <c r="ATD58" s="8"/>
      <c r="ATE58" s="8"/>
      <c r="ATF58" s="8"/>
      <c r="ATG58" s="8"/>
      <c r="ATH58" s="8"/>
      <c r="ATI58" s="8"/>
      <c r="ATJ58" s="8"/>
      <c r="ATK58" s="8"/>
      <c r="ATL58" s="8"/>
      <c r="ATM58" s="8"/>
      <c r="ATN58" s="8"/>
      <c r="ATO58" s="8"/>
      <c r="ATP58" s="8"/>
      <c r="ATQ58" s="8"/>
      <c r="ATR58" s="8"/>
      <c r="ATS58" s="8"/>
      <c r="ATT58" s="8"/>
      <c r="ATU58" s="8"/>
      <c r="ATV58" s="8"/>
      <c r="ATW58" s="8"/>
      <c r="ATX58" s="8"/>
      <c r="ATY58" s="8"/>
      <c r="ATZ58" s="8"/>
      <c r="AUA58" s="8"/>
      <c r="AUB58" s="8"/>
      <c r="AUC58" s="8"/>
      <c r="AUD58" s="8"/>
      <c r="AUE58" s="8"/>
      <c r="AUF58" s="8"/>
      <c r="AUG58" s="8"/>
      <c r="AUH58" s="8"/>
      <c r="AUI58" s="8"/>
      <c r="AUJ58" s="8"/>
      <c r="AUK58" s="8"/>
      <c r="AUL58" s="8"/>
      <c r="AUM58" s="8"/>
      <c r="AUN58" s="8"/>
      <c r="AUO58" s="8"/>
      <c r="AUP58" s="8"/>
      <c r="AUQ58" s="8"/>
      <c r="AUR58" s="8"/>
      <c r="AUS58" s="8"/>
      <c r="AUT58" s="8"/>
      <c r="AUU58" s="8"/>
      <c r="AUV58" s="8"/>
      <c r="AUW58" s="8"/>
      <c r="AUX58" s="8"/>
      <c r="AUY58" s="8"/>
      <c r="AUZ58" s="8"/>
      <c r="AVA58" s="8"/>
      <c r="AVB58" s="8"/>
      <c r="AVC58" s="8"/>
      <c r="AVD58" s="8"/>
      <c r="AVE58" s="8"/>
      <c r="AVF58" s="8"/>
      <c r="AVG58" s="8"/>
      <c r="AVH58" s="8"/>
      <c r="AVI58" s="8"/>
      <c r="AVJ58" s="8"/>
      <c r="AVK58" s="8"/>
      <c r="AVL58" s="8"/>
      <c r="AVM58" s="8"/>
      <c r="AVN58" s="8"/>
      <c r="AVO58" s="8"/>
      <c r="AVP58" s="8"/>
      <c r="AVQ58" s="8"/>
      <c r="AVR58" s="8"/>
      <c r="AVS58" s="8"/>
      <c r="AVT58" s="8"/>
      <c r="AVU58" s="8"/>
      <c r="AVV58" s="8"/>
      <c r="AVW58" s="8"/>
      <c r="AVX58" s="8"/>
      <c r="AVY58" s="8"/>
      <c r="AVZ58" s="8"/>
      <c r="AWA58" s="8"/>
      <c r="AWB58" s="8"/>
      <c r="AWC58" s="8"/>
      <c r="AWD58" s="8"/>
      <c r="AWE58" s="8"/>
      <c r="AWF58" s="8"/>
      <c r="AWG58" s="8"/>
      <c r="AWH58" s="8"/>
      <c r="AWI58" s="8"/>
      <c r="AWJ58" s="8"/>
      <c r="AWK58" s="8"/>
      <c r="AWL58" s="8"/>
      <c r="AWM58" s="8"/>
      <c r="AWN58" s="8"/>
      <c r="AWO58" s="8"/>
      <c r="AWP58" s="8"/>
      <c r="AWQ58" s="8"/>
      <c r="AWR58" s="8"/>
      <c r="AWS58" s="8"/>
      <c r="AWT58" s="8"/>
      <c r="AWU58" s="8"/>
      <c r="AWV58" s="8"/>
      <c r="AWW58" s="8"/>
      <c r="AWX58" s="8"/>
      <c r="AWY58" s="8"/>
      <c r="AWZ58" s="8"/>
      <c r="AXA58" s="8"/>
      <c r="AXB58" s="8"/>
      <c r="AXC58" s="8"/>
      <c r="AXD58" s="8"/>
      <c r="AXE58" s="8"/>
      <c r="AXF58" s="8"/>
      <c r="AXG58" s="8"/>
      <c r="AXH58" s="8"/>
      <c r="AXI58" s="8"/>
      <c r="AXJ58" s="8"/>
      <c r="AXK58" s="8"/>
      <c r="AXL58" s="8"/>
      <c r="AXM58" s="8"/>
      <c r="AXN58" s="8"/>
      <c r="AXO58" s="8"/>
      <c r="AXP58" s="8"/>
      <c r="AXQ58" s="8"/>
      <c r="AXR58" s="8"/>
      <c r="AXS58" s="8"/>
      <c r="AXT58" s="8"/>
      <c r="AXU58" s="8"/>
      <c r="AXV58" s="8"/>
      <c r="AXW58" s="8"/>
      <c r="AXX58" s="8"/>
      <c r="AXY58" s="8"/>
      <c r="AXZ58" s="8"/>
      <c r="AYA58" s="8"/>
      <c r="AYB58" s="8"/>
      <c r="AYC58" s="8"/>
      <c r="AYD58" s="8"/>
      <c r="AYE58" s="8"/>
      <c r="AYF58" s="8"/>
      <c r="AYG58" s="8"/>
      <c r="AYH58" s="8"/>
      <c r="AYI58" s="8"/>
      <c r="AYJ58" s="8"/>
      <c r="AYK58" s="8"/>
      <c r="AYL58" s="8"/>
      <c r="AYM58" s="8"/>
      <c r="AYN58" s="8"/>
      <c r="AYO58" s="8"/>
      <c r="AYP58" s="8"/>
      <c r="AYQ58" s="8"/>
      <c r="AYR58" s="8"/>
      <c r="AYS58" s="8"/>
      <c r="AYT58" s="8"/>
      <c r="AYU58" s="8"/>
      <c r="AYV58" s="8"/>
      <c r="AYW58" s="8"/>
      <c r="AYX58" s="8"/>
      <c r="AYY58" s="8"/>
      <c r="AYZ58" s="8"/>
      <c r="AZA58" s="8"/>
      <c r="AZB58" s="8"/>
      <c r="AZC58" s="8"/>
      <c r="AZD58" s="8"/>
      <c r="AZE58" s="8"/>
      <c r="AZF58" s="8"/>
      <c r="AZG58" s="8"/>
      <c r="AZH58" s="8"/>
      <c r="AZI58" s="8"/>
      <c r="AZJ58" s="8"/>
      <c r="AZK58" s="8"/>
      <c r="AZL58" s="8"/>
      <c r="AZM58" s="8"/>
      <c r="AZN58" s="8"/>
      <c r="AZO58" s="8"/>
      <c r="AZP58" s="8"/>
      <c r="AZQ58" s="8"/>
      <c r="AZR58" s="8"/>
      <c r="AZS58" s="8"/>
      <c r="AZT58" s="8"/>
      <c r="AZU58" s="8"/>
      <c r="AZV58" s="8"/>
      <c r="AZW58" s="8"/>
      <c r="AZX58" s="8"/>
      <c r="AZY58" s="8"/>
      <c r="AZZ58" s="8"/>
      <c r="BAA58" s="8"/>
      <c r="BAB58" s="8"/>
      <c r="BAC58" s="8"/>
      <c r="BAD58" s="8"/>
      <c r="BAE58" s="8"/>
      <c r="BAF58" s="8"/>
      <c r="BAG58" s="8"/>
      <c r="BAH58" s="8"/>
      <c r="BAI58" s="8"/>
      <c r="BAJ58" s="8"/>
      <c r="BAK58" s="8"/>
      <c r="BAL58" s="8"/>
      <c r="BAM58" s="8"/>
      <c r="BAN58" s="8"/>
      <c r="BAO58" s="8"/>
      <c r="BAP58" s="8"/>
      <c r="BAQ58" s="8"/>
      <c r="BAR58" s="8"/>
      <c r="BAS58" s="8"/>
      <c r="BAT58" s="8"/>
      <c r="BAU58" s="8"/>
      <c r="BAV58" s="8"/>
      <c r="BAW58" s="8"/>
      <c r="BAX58" s="8"/>
      <c r="BAY58" s="8"/>
      <c r="BAZ58" s="8"/>
      <c r="BBA58" s="8"/>
      <c r="BBB58" s="8"/>
      <c r="BBC58" s="8"/>
      <c r="BBD58" s="8"/>
      <c r="BBE58" s="8"/>
      <c r="BBF58" s="8"/>
      <c r="BBG58" s="8"/>
      <c r="BBH58" s="8"/>
      <c r="BBI58" s="8"/>
      <c r="BBJ58" s="8"/>
      <c r="BBK58" s="8"/>
      <c r="BBL58" s="8"/>
      <c r="BBM58" s="8"/>
      <c r="BBN58" s="8"/>
      <c r="BBO58" s="8"/>
      <c r="BBP58" s="8"/>
      <c r="BBQ58" s="8"/>
      <c r="BBR58" s="8"/>
      <c r="BBS58" s="8"/>
      <c r="BBT58" s="8"/>
      <c r="BBU58" s="8"/>
      <c r="BBV58" s="8"/>
      <c r="BBW58" s="8"/>
      <c r="BBX58" s="8"/>
      <c r="BBY58" s="8"/>
      <c r="BBZ58" s="8"/>
      <c r="BCA58" s="8"/>
      <c r="BCB58" s="8"/>
      <c r="BCC58" s="8"/>
      <c r="BCD58" s="8"/>
      <c r="BCE58" s="8"/>
      <c r="BCF58" s="8"/>
      <c r="BCG58" s="8"/>
      <c r="BCH58" s="8"/>
      <c r="BCI58" s="8"/>
      <c r="BCJ58" s="8"/>
      <c r="BCK58" s="8"/>
      <c r="BCL58" s="8"/>
      <c r="BCM58" s="8"/>
      <c r="BCN58" s="8"/>
      <c r="BCO58" s="8"/>
      <c r="BCP58" s="8"/>
      <c r="BCQ58" s="8"/>
      <c r="BCR58" s="8"/>
      <c r="BCS58" s="8"/>
      <c r="BCT58" s="8"/>
      <c r="BCU58" s="8"/>
      <c r="BCV58" s="8"/>
      <c r="BCW58" s="8"/>
      <c r="BCX58" s="8"/>
      <c r="BCY58" s="8"/>
      <c r="BCZ58" s="8"/>
      <c r="BDA58" s="8"/>
      <c r="BDB58" s="8"/>
      <c r="BDC58" s="8"/>
      <c r="BDD58" s="8"/>
      <c r="BDE58" s="8"/>
      <c r="BDF58" s="8"/>
      <c r="BDG58" s="8"/>
      <c r="BDH58" s="8"/>
      <c r="BDI58" s="8"/>
      <c r="BDJ58" s="8"/>
      <c r="BDK58" s="8"/>
      <c r="BDL58" s="8"/>
      <c r="BDM58" s="8"/>
      <c r="BDN58" s="8"/>
      <c r="BDO58" s="8"/>
      <c r="BDP58" s="8"/>
      <c r="BDQ58" s="8"/>
      <c r="BDR58" s="8"/>
      <c r="BDS58" s="8"/>
      <c r="BDT58" s="8"/>
      <c r="BDU58" s="8"/>
      <c r="BDV58" s="8"/>
      <c r="BDW58" s="8"/>
      <c r="BDX58" s="8"/>
      <c r="BDY58" s="8"/>
      <c r="BDZ58" s="8"/>
      <c r="BEA58" s="8"/>
      <c r="BEB58" s="8"/>
      <c r="BEC58" s="8"/>
      <c r="BED58" s="8"/>
      <c r="BEE58" s="8"/>
      <c r="BEF58" s="8"/>
      <c r="BEG58" s="8"/>
      <c r="BEH58" s="8"/>
      <c r="BEI58" s="8"/>
      <c r="BEJ58" s="8"/>
      <c r="BEK58" s="8"/>
      <c r="BEL58" s="8"/>
      <c r="BEM58" s="8"/>
      <c r="BEN58" s="8"/>
      <c r="BEO58" s="8"/>
      <c r="BEP58" s="8"/>
      <c r="BEQ58" s="8"/>
      <c r="BER58" s="8"/>
      <c r="BES58" s="8"/>
      <c r="BET58" s="8"/>
      <c r="BEU58" s="8"/>
      <c r="BEV58" s="8"/>
      <c r="BEW58" s="8"/>
      <c r="BEX58" s="8"/>
      <c r="BEY58" s="8"/>
      <c r="BEZ58" s="8"/>
      <c r="BFA58" s="8"/>
      <c r="BFB58" s="8"/>
      <c r="BFC58" s="8"/>
      <c r="BFD58" s="8"/>
      <c r="BFE58" s="8"/>
      <c r="BFF58" s="8"/>
      <c r="BFG58" s="8"/>
      <c r="BFH58" s="8"/>
      <c r="BFI58" s="8"/>
      <c r="BFJ58" s="8"/>
      <c r="BFK58" s="8"/>
      <c r="BFL58" s="8"/>
      <c r="BFM58" s="8"/>
      <c r="BFN58" s="8"/>
      <c r="BFO58" s="8"/>
      <c r="BFP58" s="8"/>
      <c r="BFQ58" s="8"/>
      <c r="BFR58" s="8"/>
      <c r="BFS58" s="8"/>
      <c r="BFT58" s="8"/>
      <c r="BFU58" s="8"/>
      <c r="BFV58" s="8"/>
      <c r="BFW58" s="8"/>
      <c r="BFX58" s="8"/>
      <c r="BFY58" s="8"/>
      <c r="BFZ58" s="8"/>
      <c r="BGA58" s="8"/>
      <c r="BGB58" s="8"/>
      <c r="BGC58" s="8"/>
      <c r="BGD58" s="8"/>
      <c r="BGE58" s="8"/>
      <c r="BGF58" s="8"/>
      <c r="BGG58" s="8"/>
      <c r="BGH58" s="8"/>
      <c r="BGI58" s="8"/>
      <c r="BGJ58" s="8"/>
      <c r="BGK58" s="8"/>
      <c r="BGL58" s="8"/>
      <c r="BGM58" s="8"/>
      <c r="BGN58" s="8"/>
      <c r="BGO58" s="8"/>
      <c r="BGP58" s="8"/>
      <c r="BGQ58" s="8"/>
      <c r="BGR58" s="8"/>
      <c r="BGS58" s="8"/>
      <c r="BGT58" s="8"/>
      <c r="BGU58" s="8"/>
      <c r="BGV58" s="8"/>
      <c r="BGW58" s="8"/>
      <c r="BGX58" s="8"/>
      <c r="BGY58" s="8"/>
      <c r="BGZ58" s="8"/>
      <c r="BHA58" s="8"/>
      <c r="BHB58" s="8"/>
      <c r="BHC58" s="8"/>
      <c r="BHD58" s="8"/>
      <c r="BHE58" s="8"/>
      <c r="BHF58" s="8"/>
      <c r="BHG58" s="8"/>
      <c r="BHH58" s="8"/>
      <c r="BHI58" s="8"/>
      <c r="BHJ58" s="8"/>
      <c r="BHK58" s="8"/>
      <c r="BHL58" s="8"/>
      <c r="BHM58" s="8"/>
      <c r="BHN58" s="8"/>
      <c r="BHO58" s="8"/>
      <c r="BHP58" s="8"/>
      <c r="BHQ58" s="8"/>
      <c r="BHR58" s="8"/>
      <c r="BHS58" s="8"/>
      <c r="BHT58" s="8"/>
      <c r="BHU58" s="8"/>
      <c r="BHV58" s="8"/>
      <c r="BHW58" s="8"/>
      <c r="BHX58" s="8"/>
      <c r="BHY58" s="8"/>
      <c r="BHZ58" s="8"/>
      <c r="BIA58" s="8"/>
      <c r="BIB58" s="8"/>
      <c r="BIC58" s="8"/>
      <c r="BID58" s="8"/>
      <c r="BIE58" s="8"/>
      <c r="BIF58" s="8"/>
      <c r="BIG58" s="8"/>
      <c r="BIH58" s="8"/>
      <c r="BII58" s="8"/>
      <c r="BIJ58" s="8"/>
      <c r="BIK58" s="8"/>
      <c r="BIL58" s="8"/>
      <c r="BIM58" s="8"/>
      <c r="BIN58" s="8"/>
      <c r="BIO58" s="8"/>
      <c r="BIP58" s="8"/>
      <c r="BIQ58" s="8"/>
      <c r="BIR58" s="8"/>
      <c r="BIS58" s="8"/>
      <c r="BIT58" s="8"/>
      <c r="BIU58" s="8"/>
      <c r="BIV58" s="8"/>
      <c r="BIW58" s="8"/>
      <c r="BIX58" s="8"/>
      <c r="BIY58" s="8"/>
      <c r="BIZ58" s="8"/>
      <c r="BJA58" s="8"/>
      <c r="BJB58" s="8"/>
      <c r="BJC58" s="8"/>
      <c r="BJD58" s="8"/>
      <c r="BJE58" s="8"/>
      <c r="BJF58" s="8"/>
      <c r="BJG58" s="8"/>
      <c r="BJH58" s="8"/>
      <c r="BJI58" s="8"/>
      <c r="BJJ58" s="8"/>
      <c r="BJK58" s="8"/>
      <c r="BJL58" s="8"/>
      <c r="BJM58" s="8"/>
      <c r="BJN58" s="8"/>
      <c r="BJO58" s="8"/>
      <c r="BJP58" s="8"/>
      <c r="BJQ58" s="8"/>
      <c r="BJR58" s="8"/>
      <c r="BJS58" s="8"/>
      <c r="BJT58" s="8"/>
      <c r="BJU58" s="8"/>
      <c r="BJV58" s="8"/>
      <c r="BJW58" s="8"/>
      <c r="BJX58" s="8"/>
      <c r="BJY58" s="8"/>
      <c r="BJZ58" s="8"/>
      <c r="BKA58" s="8"/>
      <c r="BKB58" s="8"/>
      <c r="BKC58" s="8"/>
      <c r="BKD58" s="8"/>
      <c r="BKE58" s="8"/>
      <c r="BKF58" s="8"/>
      <c r="BKG58" s="8"/>
      <c r="BKH58" s="8"/>
      <c r="BKI58" s="8"/>
      <c r="BKJ58" s="8"/>
      <c r="BKK58" s="8"/>
      <c r="BKL58" s="8"/>
      <c r="BKM58" s="8"/>
      <c r="BKN58" s="8"/>
      <c r="BKO58" s="8"/>
      <c r="BKP58" s="8"/>
      <c r="BKQ58" s="8"/>
      <c r="BKR58" s="8"/>
      <c r="BKS58" s="8"/>
      <c r="BKT58" s="8"/>
      <c r="BKU58" s="8"/>
      <c r="BKV58" s="8"/>
      <c r="BKW58" s="8"/>
      <c r="BKX58" s="8"/>
      <c r="BKY58" s="8"/>
      <c r="BKZ58" s="8"/>
      <c r="BLA58" s="8"/>
      <c r="BLB58" s="8"/>
      <c r="BLC58" s="8"/>
      <c r="BLD58" s="8"/>
      <c r="BLE58" s="8"/>
      <c r="BLF58" s="8"/>
      <c r="BLG58" s="8"/>
      <c r="BLH58" s="8"/>
      <c r="BLI58" s="8"/>
      <c r="BLJ58" s="8"/>
      <c r="BLK58" s="8"/>
      <c r="BLL58" s="8"/>
      <c r="BLM58" s="8"/>
      <c r="BLN58" s="8"/>
      <c r="BLO58" s="8"/>
      <c r="BLP58" s="8"/>
      <c r="BLQ58" s="8"/>
      <c r="BLR58" s="8"/>
      <c r="BLS58" s="8"/>
      <c r="BLT58" s="8"/>
      <c r="BLU58" s="8"/>
      <c r="BLV58" s="8"/>
      <c r="BLW58" s="8"/>
      <c r="BLX58" s="8"/>
      <c r="BLY58" s="8"/>
      <c r="BLZ58" s="8"/>
      <c r="BMA58" s="8"/>
      <c r="BMB58" s="8"/>
      <c r="BMC58" s="8"/>
      <c r="BMD58" s="8"/>
      <c r="BME58" s="8"/>
      <c r="BMF58" s="8"/>
      <c r="BMG58" s="8"/>
      <c r="BMH58" s="8"/>
      <c r="BMI58" s="8"/>
      <c r="BMJ58" s="8"/>
      <c r="BMK58" s="8"/>
      <c r="BML58" s="8"/>
      <c r="BMM58" s="8"/>
      <c r="BMN58" s="8"/>
      <c r="BMO58" s="8"/>
      <c r="BMP58" s="8"/>
      <c r="BMQ58" s="8"/>
      <c r="BMR58" s="8"/>
      <c r="BMS58" s="8"/>
      <c r="BMT58" s="8"/>
      <c r="BMU58" s="8"/>
      <c r="BMV58" s="8"/>
      <c r="BMW58" s="8"/>
      <c r="BMX58" s="8"/>
      <c r="BMY58" s="8"/>
      <c r="BMZ58" s="8"/>
      <c r="BNA58" s="8"/>
      <c r="BNB58" s="8"/>
      <c r="BNC58" s="8"/>
      <c r="BND58" s="8"/>
      <c r="BNE58" s="8"/>
      <c r="BNF58" s="8"/>
      <c r="BNG58" s="8"/>
      <c r="BNH58" s="8"/>
      <c r="BNI58" s="8"/>
      <c r="BNJ58" s="8"/>
      <c r="BNK58" s="8"/>
      <c r="BNL58" s="8"/>
      <c r="BNM58" s="8"/>
      <c r="BNN58" s="8"/>
      <c r="BNO58" s="8"/>
      <c r="BNP58" s="8"/>
      <c r="BNQ58" s="8"/>
      <c r="BNR58" s="8"/>
      <c r="BNS58" s="8"/>
      <c r="BNT58" s="8"/>
      <c r="BNU58" s="8"/>
      <c r="BNV58" s="8"/>
      <c r="BNW58" s="8"/>
      <c r="BNX58" s="8"/>
      <c r="BNY58" s="8"/>
      <c r="BNZ58" s="8"/>
      <c r="BOA58" s="8"/>
      <c r="BOB58" s="8"/>
      <c r="BOC58" s="8"/>
      <c r="BOD58" s="8"/>
      <c r="BOE58" s="8"/>
      <c r="BOF58" s="8"/>
      <c r="BOG58" s="8"/>
      <c r="BOH58" s="8"/>
      <c r="BOI58" s="8"/>
      <c r="BOJ58" s="8"/>
      <c r="BOK58" s="8"/>
      <c r="BOL58" s="8"/>
      <c r="BOM58" s="8"/>
      <c r="BON58" s="8"/>
      <c r="BOO58" s="8"/>
      <c r="BOP58" s="8"/>
      <c r="BOQ58" s="8"/>
      <c r="BOR58" s="8"/>
      <c r="BOS58" s="8"/>
      <c r="BOT58" s="8"/>
      <c r="BOU58" s="8"/>
      <c r="BOV58" s="8"/>
      <c r="BOW58" s="8"/>
      <c r="BOX58" s="8"/>
      <c r="BOY58" s="8"/>
      <c r="BOZ58" s="8"/>
      <c r="BPA58" s="8"/>
      <c r="BPB58" s="8"/>
      <c r="BPC58" s="8"/>
      <c r="BPD58" s="8"/>
      <c r="BPE58" s="8"/>
      <c r="BPF58" s="8"/>
      <c r="BPG58" s="8"/>
      <c r="BPH58" s="8"/>
      <c r="BPI58" s="8"/>
      <c r="BPJ58" s="8"/>
      <c r="BPK58" s="8"/>
      <c r="BPL58" s="8"/>
      <c r="BPM58" s="8"/>
      <c r="BPN58" s="8"/>
      <c r="BPO58" s="8"/>
      <c r="BPP58" s="8"/>
      <c r="BPQ58" s="8"/>
      <c r="BPR58" s="8"/>
      <c r="BPS58" s="8"/>
      <c r="BPT58" s="8"/>
      <c r="BPU58" s="8"/>
      <c r="BPV58" s="8"/>
      <c r="BPW58" s="8"/>
      <c r="BPX58" s="8"/>
      <c r="BPY58" s="8"/>
      <c r="BPZ58" s="8"/>
      <c r="BQA58" s="8"/>
      <c r="BQB58" s="8"/>
      <c r="BQC58" s="8"/>
      <c r="BQD58" s="8"/>
      <c r="BQE58" s="8"/>
      <c r="BQF58" s="8"/>
      <c r="BQG58" s="8"/>
      <c r="BQH58" s="8"/>
      <c r="BQI58" s="8"/>
      <c r="BQJ58" s="8"/>
      <c r="BQK58" s="8"/>
      <c r="BQL58" s="8"/>
      <c r="BQM58" s="8"/>
      <c r="BQN58" s="8"/>
      <c r="BQO58" s="8"/>
      <c r="BQP58" s="8"/>
      <c r="BQQ58" s="8"/>
      <c r="BQR58" s="8"/>
      <c r="BQS58" s="8"/>
      <c r="BQT58" s="8"/>
      <c r="BQU58" s="8"/>
      <c r="BQV58" s="8"/>
      <c r="BQW58" s="8"/>
      <c r="BQX58" s="8"/>
      <c r="BQY58" s="8"/>
      <c r="BQZ58" s="8"/>
      <c r="BRA58" s="8"/>
      <c r="BRB58" s="8"/>
      <c r="BRC58" s="8"/>
      <c r="BRD58" s="8"/>
      <c r="BRE58" s="8"/>
      <c r="BRF58" s="8"/>
      <c r="BRG58" s="8"/>
      <c r="BRH58" s="8"/>
      <c r="BRI58" s="8"/>
      <c r="BRJ58" s="8"/>
      <c r="BRK58" s="8"/>
      <c r="BRL58" s="8"/>
      <c r="BRM58" s="8"/>
      <c r="BRN58" s="8"/>
      <c r="BRO58" s="8"/>
      <c r="BRP58" s="8"/>
      <c r="BRQ58" s="8"/>
      <c r="BRR58" s="8"/>
      <c r="BRS58" s="8"/>
      <c r="BRT58" s="8"/>
      <c r="BRU58" s="8"/>
      <c r="BRV58" s="8"/>
      <c r="BRZ58" s="8"/>
      <c r="BSA58" s="8"/>
      <c r="BSB58" s="8"/>
      <c r="BSC58" s="8"/>
      <c r="BSD58" s="8"/>
      <c r="BSE58" s="8"/>
      <c r="BSF58" s="8"/>
      <c r="BSG58" s="8"/>
      <c r="BSH58" s="8"/>
      <c r="BSI58" s="8"/>
      <c r="BSJ58" s="8"/>
      <c r="BSK58" s="8"/>
      <c r="BSL58" s="8"/>
      <c r="BSM58" s="8"/>
      <c r="BSN58" s="8"/>
      <c r="BSO58" s="8"/>
      <c r="BSP58" s="8"/>
      <c r="BSQ58" s="8"/>
      <c r="BSR58" s="8"/>
      <c r="BSS58" s="8"/>
      <c r="BST58" s="8"/>
      <c r="BSU58" s="8"/>
      <c r="BSV58" s="8"/>
      <c r="BSW58" s="8"/>
      <c r="BSX58" s="8"/>
      <c r="BSY58" s="8"/>
      <c r="BSZ58" s="8"/>
      <c r="BTA58" s="8"/>
      <c r="BTB58" s="8"/>
      <c r="BTC58" s="8"/>
      <c r="BTD58" s="8"/>
      <c r="BTE58" s="8"/>
      <c r="BTF58" s="8"/>
      <c r="BTG58" s="8"/>
      <c r="BTH58" s="8"/>
      <c r="BTI58" s="8"/>
      <c r="BTJ58" s="8"/>
      <c r="BTK58" s="8"/>
      <c r="BTL58" s="8"/>
      <c r="BTM58" s="8"/>
      <c r="BTN58" s="8"/>
      <c r="BTO58" s="8"/>
      <c r="BTP58" s="8"/>
      <c r="BTQ58" s="8"/>
      <c r="BTR58" s="8"/>
      <c r="BTS58" s="8"/>
      <c r="BTT58" s="8"/>
      <c r="BTU58" s="8"/>
      <c r="BTV58" s="8"/>
      <c r="BTW58" s="8"/>
      <c r="BTX58" s="8"/>
      <c r="BTY58" s="8"/>
      <c r="BTZ58" s="8"/>
      <c r="BUA58" s="8"/>
      <c r="BUB58" s="8"/>
      <c r="BUC58" s="8"/>
      <c r="BUD58" s="8"/>
      <c r="BUE58" s="8"/>
      <c r="BUF58" s="8"/>
      <c r="BUG58" s="8"/>
      <c r="BUH58" s="8"/>
      <c r="BUI58" s="8"/>
      <c r="BUJ58" s="8"/>
    </row>
    <row r="59" spans="1:1908" ht="39.75" customHeight="1" x14ac:dyDescent="0.3">
      <c r="A59" s="34">
        <v>58</v>
      </c>
      <c r="B59" s="32">
        <v>65166</v>
      </c>
      <c r="C59" s="48" t="s">
        <v>135</v>
      </c>
      <c r="D59" s="9">
        <v>596</v>
      </c>
      <c r="E59" s="46" t="s">
        <v>174</v>
      </c>
      <c r="F59" s="35" t="s">
        <v>29</v>
      </c>
      <c r="G59" s="35" t="s">
        <v>306</v>
      </c>
      <c r="H59" s="35" t="s">
        <v>208</v>
      </c>
      <c r="I59" s="35" t="s">
        <v>209</v>
      </c>
      <c r="J59" s="35" t="s">
        <v>306</v>
      </c>
      <c r="K59" s="35" t="s">
        <v>208</v>
      </c>
      <c r="L59" s="35" t="s">
        <v>209</v>
      </c>
      <c r="M59" s="7">
        <v>22</v>
      </c>
      <c r="N59" s="10">
        <f>M59/100*40</f>
        <v>8.8000000000000007</v>
      </c>
      <c r="O59" s="7">
        <v>22</v>
      </c>
      <c r="P59" s="10">
        <f>O59/100*40</f>
        <v>8.8000000000000007</v>
      </c>
      <c r="Q59" s="7">
        <v>30</v>
      </c>
      <c r="R59" s="10">
        <f t="shared" si="2"/>
        <v>12</v>
      </c>
      <c r="S59" s="7">
        <v>10</v>
      </c>
      <c r="T59" s="10">
        <f>S59/100*60</f>
        <v>6</v>
      </c>
      <c r="U59" s="7">
        <v>20</v>
      </c>
      <c r="V59" s="10">
        <f>U59/100*60</f>
        <v>12</v>
      </c>
      <c r="W59" s="7">
        <v>20</v>
      </c>
      <c r="X59" s="10">
        <f>W59/100*60</f>
        <v>12</v>
      </c>
      <c r="Y59" s="10">
        <f t="shared" si="6"/>
        <v>59.6</v>
      </c>
      <c r="Z59" s="7">
        <v>0</v>
      </c>
      <c r="AA59" s="7">
        <v>0</v>
      </c>
      <c r="AB59" s="10">
        <f t="shared" si="7"/>
        <v>0</v>
      </c>
      <c r="AC59" s="7">
        <v>2.5</v>
      </c>
      <c r="AD59" s="38">
        <f t="shared" si="8"/>
        <v>62.1</v>
      </c>
      <c r="AE59" s="10" t="s">
        <v>334</v>
      </c>
      <c r="AF59" s="10" t="s">
        <v>334</v>
      </c>
      <c r="AG59" s="17">
        <v>45800</v>
      </c>
      <c r="AH59" s="14">
        <f>AG59/2</f>
        <v>22900</v>
      </c>
      <c r="AI59" s="14">
        <f t="shared" si="10"/>
        <v>0</v>
      </c>
      <c r="AJ59" s="14">
        <f t="shared" si="13"/>
        <v>0</v>
      </c>
      <c r="AK59" s="13">
        <f t="shared" si="12"/>
        <v>0</v>
      </c>
      <c r="AL59" s="57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  <c r="KO59" s="8"/>
      <c r="KP59" s="8"/>
      <c r="KQ59" s="8"/>
      <c r="KR59" s="8"/>
      <c r="KS59" s="8"/>
      <c r="KT59" s="8"/>
      <c r="KU59" s="8"/>
      <c r="KV59" s="8"/>
      <c r="KW59" s="8"/>
      <c r="KX59" s="8"/>
      <c r="KY59" s="8"/>
      <c r="KZ59" s="8"/>
      <c r="LA59" s="8"/>
      <c r="LB59" s="8"/>
      <c r="LC59" s="8"/>
      <c r="LD59" s="8"/>
      <c r="LE59" s="8"/>
      <c r="LF59" s="8"/>
      <c r="LG59" s="8"/>
      <c r="LH59" s="8"/>
      <c r="LI59" s="8"/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8"/>
      <c r="MJ59" s="8"/>
      <c r="MK59" s="8"/>
      <c r="ML59" s="8"/>
      <c r="MM59" s="8"/>
      <c r="MN59" s="8"/>
      <c r="MO59" s="8"/>
      <c r="MP59" s="8"/>
      <c r="MQ59" s="8"/>
      <c r="MR59" s="8"/>
      <c r="MS59" s="8"/>
      <c r="MT59" s="8"/>
      <c r="MU59" s="8"/>
      <c r="MV59" s="8"/>
      <c r="MW59" s="8"/>
      <c r="MX59" s="8"/>
      <c r="MY59" s="8"/>
      <c r="MZ59" s="8"/>
      <c r="NA59" s="8"/>
      <c r="NB59" s="8"/>
      <c r="NC59" s="8"/>
      <c r="ND59" s="8"/>
      <c r="NE59" s="8"/>
      <c r="NF59" s="8"/>
      <c r="NG59" s="8"/>
      <c r="NH59" s="8"/>
      <c r="NI59" s="8"/>
      <c r="NJ59" s="8"/>
      <c r="NK59" s="8"/>
      <c r="NL59" s="8"/>
      <c r="NM59" s="8"/>
      <c r="NN59" s="8"/>
      <c r="NO59" s="8"/>
      <c r="NP59" s="8"/>
      <c r="NQ59" s="8"/>
      <c r="NR59" s="8"/>
      <c r="NS59" s="8"/>
      <c r="NT59" s="8"/>
      <c r="NU59" s="8"/>
      <c r="NV59" s="8"/>
      <c r="NW59" s="8"/>
      <c r="NX59" s="8"/>
      <c r="NY59" s="8"/>
      <c r="NZ59" s="8"/>
      <c r="OA59" s="8"/>
      <c r="OB59" s="8"/>
      <c r="OC59" s="8"/>
      <c r="OD59" s="8"/>
      <c r="OE59" s="8"/>
      <c r="OF59" s="8"/>
      <c r="OG59" s="8"/>
      <c r="OH59" s="8"/>
      <c r="OI59" s="8"/>
      <c r="OJ59" s="8"/>
      <c r="OK59" s="8"/>
      <c r="OL59" s="8"/>
      <c r="OM59" s="8"/>
      <c r="ON59" s="8"/>
      <c r="OO59" s="8"/>
      <c r="OP59" s="8"/>
      <c r="OQ59" s="8"/>
      <c r="OR59" s="8"/>
      <c r="OS59" s="8"/>
      <c r="OT59" s="8"/>
      <c r="OU59" s="8"/>
      <c r="OV59" s="8"/>
      <c r="OW59" s="8"/>
      <c r="OX59" s="8"/>
      <c r="OY59" s="8"/>
      <c r="OZ59" s="8"/>
      <c r="PA59" s="8"/>
      <c r="PB59" s="8"/>
      <c r="PC59" s="8"/>
      <c r="PD59" s="8"/>
      <c r="PE59" s="8"/>
      <c r="PF59" s="8"/>
      <c r="PG59" s="8"/>
      <c r="PH59" s="8"/>
      <c r="PI59" s="8"/>
      <c r="PJ59" s="8"/>
      <c r="PK59" s="8"/>
      <c r="PL59" s="8"/>
      <c r="PM59" s="8"/>
      <c r="PN59" s="8"/>
      <c r="PO59" s="8"/>
      <c r="PP59" s="8"/>
      <c r="PQ59" s="8"/>
      <c r="PR59" s="8"/>
      <c r="PS59" s="8"/>
      <c r="PT59" s="8"/>
      <c r="PU59" s="8"/>
      <c r="PV59" s="8"/>
      <c r="PW59" s="8"/>
      <c r="PX59" s="8"/>
      <c r="PY59" s="8"/>
      <c r="PZ59" s="8"/>
      <c r="QA59" s="8"/>
      <c r="QB59" s="8"/>
      <c r="QC59" s="8"/>
      <c r="QD59" s="8"/>
      <c r="QE59" s="8"/>
      <c r="QF59" s="8"/>
      <c r="QG59" s="8"/>
      <c r="QH59" s="8"/>
      <c r="QI59" s="8"/>
      <c r="QJ59" s="8"/>
      <c r="QK59" s="8"/>
      <c r="QL59" s="8"/>
      <c r="QM59" s="8"/>
      <c r="QN59" s="8"/>
      <c r="QO59" s="8"/>
      <c r="QP59" s="8"/>
      <c r="QQ59" s="8"/>
      <c r="QR59" s="8"/>
      <c r="QS59" s="8"/>
      <c r="QT59" s="8"/>
      <c r="QU59" s="8"/>
      <c r="QV59" s="8"/>
      <c r="QW59" s="8"/>
      <c r="QX59" s="8"/>
      <c r="QY59" s="8"/>
      <c r="QZ59" s="8"/>
      <c r="RA59" s="8"/>
      <c r="RB59" s="8"/>
      <c r="RC59" s="8"/>
      <c r="RD59" s="8"/>
      <c r="RE59" s="8"/>
      <c r="RF59" s="8"/>
      <c r="RG59" s="8"/>
      <c r="RH59" s="8"/>
      <c r="RI59" s="8"/>
      <c r="RJ59" s="8"/>
      <c r="RK59" s="8"/>
      <c r="RL59" s="8"/>
      <c r="RM59" s="8"/>
      <c r="RN59" s="8"/>
      <c r="RO59" s="8"/>
      <c r="RP59" s="8"/>
      <c r="RQ59" s="8"/>
      <c r="RR59" s="8"/>
      <c r="RS59" s="8"/>
      <c r="RT59" s="8"/>
      <c r="RU59" s="8"/>
      <c r="RV59" s="8"/>
      <c r="RW59" s="8"/>
      <c r="RX59" s="8"/>
      <c r="RY59" s="8"/>
      <c r="RZ59" s="8"/>
      <c r="SA59" s="8"/>
      <c r="SB59" s="8"/>
      <c r="SC59" s="8"/>
      <c r="SD59" s="8"/>
      <c r="SE59" s="8"/>
      <c r="SF59" s="8"/>
      <c r="SG59" s="8"/>
      <c r="SH59" s="8"/>
      <c r="SI59" s="8"/>
      <c r="SJ59" s="8"/>
      <c r="SK59" s="8"/>
      <c r="SL59" s="8"/>
      <c r="SM59" s="8"/>
      <c r="SN59" s="8"/>
      <c r="SO59" s="8"/>
      <c r="SP59" s="8"/>
      <c r="SQ59" s="8"/>
      <c r="SR59" s="8"/>
      <c r="SS59" s="8"/>
      <c r="ST59" s="8"/>
      <c r="SU59" s="8"/>
      <c r="SV59" s="8"/>
      <c r="SW59" s="8"/>
      <c r="SX59" s="8"/>
      <c r="SY59" s="8"/>
      <c r="SZ59" s="8"/>
      <c r="TA59" s="8"/>
      <c r="TB59" s="8"/>
      <c r="TC59" s="8"/>
      <c r="TD59" s="8"/>
      <c r="TE59" s="8"/>
      <c r="TF59" s="8"/>
      <c r="TG59" s="8"/>
      <c r="TH59" s="8"/>
      <c r="TI59" s="8"/>
      <c r="TJ59" s="8"/>
      <c r="TK59" s="8"/>
      <c r="TL59" s="8"/>
      <c r="TM59" s="8"/>
      <c r="TN59" s="8"/>
      <c r="TO59" s="8"/>
      <c r="TP59" s="8"/>
      <c r="TQ59" s="8"/>
      <c r="TR59" s="8"/>
      <c r="TS59" s="8"/>
      <c r="TT59" s="8"/>
      <c r="TU59" s="8"/>
      <c r="TV59" s="8"/>
      <c r="TW59" s="8"/>
      <c r="TX59" s="8"/>
      <c r="TY59" s="8"/>
      <c r="TZ59" s="8"/>
      <c r="UA59" s="8"/>
      <c r="UB59" s="8"/>
      <c r="UC59" s="8"/>
      <c r="UD59" s="8"/>
      <c r="UE59" s="8"/>
      <c r="UF59" s="8"/>
      <c r="UG59" s="8"/>
      <c r="UH59" s="8"/>
      <c r="UI59" s="8"/>
      <c r="UJ59" s="8"/>
      <c r="UK59" s="8"/>
      <c r="UL59" s="8"/>
      <c r="UM59" s="8"/>
      <c r="UN59" s="8"/>
      <c r="UO59" s="8"/>
      <c r="UP59" s="8"/>
      <c r="UQ59" s="8"/>
      <c r="UR59" s="8"/>
      <c r="US59" s="8"/>
      <c r="UT59" s="8"/>
      <c r="UU59" s="8"/>
      <c r="UV59" s="8"/>
      <c r="UW59" s="8"/>
      <c r="UX59" s="8"/>
      <c r="UY59" s="8"/>
      <c r="UZ59" s="8"/>
      <c r="VA59" s="8"/>
      <c r="VB59" s="8"/>
      <c r="VC59" s="8"/>
      <c r="VD59" s="8"/>
      <c r="VE59" s="8"/>
      <c r="VF59" s="8"/>
      <c r="VG59" s="8"/>
      <c r="VH59" s="8"/>
      <c r="VI59" s="8"/>
      <c r="VJ59" s="8"/>
      <c r="VK59" s="8"/>
      <c r="VL59" s="8"/>
      <c r="VM59" s="8"/>
      <c r="VN59" s="8"/>
      <c r="VO59" s="8"/>
      <c r="VP59" s="8"/>
      <c r="VQ59" s="8"/>
      <c r="VR59" s="8"/>
      <c r="VS59" s="8"/>
      <c r="VT59" s="8"/>
      <c r="VU59" s="8"/>
      <c r="VV59" s="8"/>
      <c r="VW59" s="8"/>
      <c r="VX59" s="8"/>
      <c r="VY59" s="8"/>
      <c r="VZ59" s="8"/>
      <c r="WA59" s="8"/>
      <c r="WB59" s="8"/>
      <c r="WC59" s="8"/>
      <c r="WD59" s="8"/>
      <c r="WE59" s="8"/>
      <c r="WF59" s="8"/>
      <c r="WG59" s="8"/>
      <c r="WH59" s="8"/>
      <c r="WI59" s="8"/>
      <c r="WJ59" s="8"/>
      <c r="WK59" s="8"/>
      <c r="WL59" s="8"/>
      <c r="WM59" s="8"/>
      <c r="WN59" s="8"/>
      <c r="WO59" s="8"/>
      <c r="WP59" s="8"/>
      <c r="WQ59" s="8"/>
      <c r="WR59" s="8"/>
      <c r="WS59" s="8"/>
      <c r="WT59" s="8"/>
      <c r="WU59" s="8"/>
      <c r="WV59" s="8"/>
      <c r="WW59" s="8"/>
      <c r="WX59" s="8"/>
      <c r="WY59" s="8"/>
      <c r="WZ59" s="8"/>
      <c r="XA59" s="8"/>
      <c r="XB59" s="8"/>
      <c r="XC59" s="8"/>
      <c r="XD59" s="8"/>
      <c r="XE59" s="8"/>
      <c r="XF59" s="8"/>
      <c r="XG59" s="8"/>
      <c r="XH59" s="8"/>
      <c r="XI59" s="8"/>
      <c r="XJ59" s="8"/>
      <c r="XK59" s="8"/>
      <c r="XL59" s="8"/>
      <c r="XM59" s="8"/>
      <c r="XN59" s="8"/>
      <c r="XO59" s="8"/>
      <c r="XP59" s="8"/>
      <c r="XQ59" s="8"/>
      <c r="XR59" s="8"/>
      <c r="XS59" s="8"/>
      <c r="XT59" s="8"/>
      <c r="XU59" s="8"/>
      <c r="XV59" s="8"/>
      <c r="XW59" s="8"/>
      <c r="XX59" s="8"/>
      <c r="XY59" s="8"/>
      <c r="XZ59" s="8"/>
      <c r="YA59" s="8"/>
      <c r="YB59" s="8"/>
      <c r="YC59" s="8"/>
      <c r="YD59" s="8"/>
      <c r="YE59" s="8"/>
      <c r="YF59" s="8"/>
      <c r="YG59" s="8"/>
      <c r="YH59" s="8"/>
      <c r="YI59" s="8"/>
      <c r="YJ59" s="8"/>
      <c r="YK59" s="8"/>
      <c r="YL59" s="8"/>
      <c r="YM59" s="8"/>
      <c r="YN59" s="8"/>
      <c r="YO59" s="8"/>
      <c r="YP59" s="8"/>
      <c r="YQ59" s="8"/>
      <c r="YR59" s="8"/>
      <c r="YS59" s="8"/>
      <c r="YT59" s="8"/>
      <c r="YU59" s="8"/>
      <c r="YV59" s="8"/>
      <c r="YW59" s="8"/>
      <c r="YX59" s="8"/>
      <c r="YY59" s="8"/>
      <c r="YZ59" s="8"/>
      <c r="ZA59" s="8"/>
      <c r="ZB59" s="8"/>
      <c r="ZC59" s="8"/>
      <c r="ZD59" s="8"/>
      <c r="ZE59" s="8"/>
      <c r="ZF59" s="8"/>
      <c r="ZG59" s="8"/>
      <c r="ZH59" s="8"/>
      <c r="ZI59" s="8"/>
      <c r="ZJ59" s="8"/>
      <c r="ZK59" s="8"/>
      <c r="ZL59" s="8"/>
      <c r="ZM59" s="8"/>
      <c r="ZN59" s="8"/>
      <c r="ZO59" s="8"/>
      <c r="ZP59" s="8"/>
      <c r="ZQ59" s="8"/>
      <c r="ZR59" s="8"/>
      <c r="ZS59" s="8"/>
      <c r="ZT59" s="8"/>
      <c r="ZU59" s="8"/>
      <c r="ZV59" s="8"/>
      <c r="ZW59" s="8"/>
      <c r="ZX59" s="8"/>
      <c r="ZY59" s="8"/>
      <c r="ZZ59" s="8"/>
      <c r="AAA59" s="8"/>
      <c r="AAB59" s="8"/>
      <c r="AAC59" s="8"/>
      <c r="AAD59" s="8"/>
      <c r="AAE59" s="8"/>
      <c r="AAF59" s="8"/>
      <c r="AAG59" s="8"/>
      <c r="AAH59" s="8"/>
      <c r="AAI59" s="8"/>
      <c r="AAJ59" s="8"/>
      <c r="AAK59" s="8"/>
      <c r="AAL59" s="8"/>
      <c r="AAM59" s="8"/>
      <c r="AAN59" s="8"/>
      <c r="AAO59" s="8"/>
      <c r="AAP59" s="8"/>
      <c r="AAQ59" s="8"/>
      <c r="AAR59" s="8"/>
      <c r="AAS59" s="8"/>
      <c r="AAT59" s="8"/>
      <c r="AAU59" s="8"/>
      <c r="AAV59" s="8"/>
      <c r="AAW59" s="8"/>
      <c r="AAX59" s="8"/>
      <c r="AAY59" s="8"/>
      <c r="AAZ59" s="8"/>
      <c r="ABA59" s="8"/>
      <c r="ABB59" s="8"/>
      <c r="ABC59" s="8"/>
      <c r="ABD59" s="8"/>
      <c r="ABE59" s="8"/>
      <c r="ABF59" s="8"/>
      <c r="ABG59" s="8"/>
      <c r="ABH59" s="8"/>
      <c r="ABI59" s="8"/>
      <c r="ABJ59" s="8"/>
      <c r="ABK59" s="8"/>
      <c r="ABL59" s="8"/>
      <c r="ABM59" s="8"/>
      <c r="ABN59" s="8"/>
      <c r="ABO59" s="8"/>
      <c r="ABP59" s="8"/>
      <c r="ABQ59" s="8"/>
      <c r="ABR59" s="8"/>
      <c r="ABS59" s="8"/>
      <c r="ABT59" s="8"/>
      <c r="ABU59" s="8"/>
      <c r="ABV59" s="8"/>
      <c r="ABW59" s="8"/>
      <c r="ABX59" s="8"/>
      <c r="ABY59" s="8"/>
      <c r="ABZ59" s="8"/>
      <c r="ACA59" s="8"/>
      <c r="ACB59" s="8"/>
      <c r="ACC59" s="8"/>
      <c r="ACD59" s="8"/>
      <c r="ACE59" s="8"/>
      <c r="ACF59" s="8"/>
      <c r="ACG59" s="8"/>
      <c r="ACH59" s="8"/>
      <c r="ACI59" s="8"/>
      <c r="ACJ59" s="8"/>
      <c r="ACK59" s="8"/>
      <c r="ACL59" s="8"/>
      <c r="ACM59" s="8"/>
      <c r="ACN59" s="8"/>
      <c r="ACO59" s="8"/>
      <c r="ACP59" s="8"/>
      <c r="ACQ59" s="8"/>
      <c r="ACR59" s="8"/>
      <c r="ACS59" s="8"/>
      <c r="ACT59" s="8"/>
      <c r="ACU59" s="8"/>
      <c r="ACV59" s="8"/>
      <c r="ACW59" s="8"/>
      <c r="ACX59" s="8"/>
      <c r="ACY59" s="8"/>
      <c r="ACZ59" s="8"/>
      <c r="ADA59" s="8"/>
      <c r="ADB59" s="8"/>
      <c r="ADC59" s="8"/>
      <c r="ADD59" s="8"/>
      <c r="ADE59" s="8"/>
      <c r="ADF59" s="8"/>
      <c r="ADG59" s="8"/>
      <c r="ADH59" s="8"/>
      <c r="ADI59" s="8"/>
      <c r="ADJ59" s="8"/>
      <c r="ADK59" s="8"/>
      <c r="ADL59" s="8"/>
      <c r="ADM59" s="8"/>
      <c r="ADN59" s="8"/>
      <c r="ADO59" s="8"/>
      <c r="ADP59" s="8"/>
      <c r="ADQ59" s="8"/>
      <c r="ADR59" s="8"/>
      <c r="ADS59" s="8"/>
      <c r="ADT59" s="8"/>
      <c r="ADU59" s="8"/>
      <c r="ADV59" s="8"/>
      <c r="ADW59" s="8"/>
      <c r="ADX59" s="8"/>
      <c r="ADY59" s="8"/>
      <c r="ADZ59" s="8"/>
      <c r="AEA59" s="8"/>
      <c r="AEB59" s="8"/>
      <c r="AEC59" s="8"/>
      <c r="AED59" s="8"/>
      <c r="AEE59" s="8"/>
      <c r="AEF59" s="8"/>
      <c r="AEG59" s="8"/>
      <c r="AEH59" s="8"/>
      <c r="AEI59" s="8"/>
      <c r="AEJ59" s="8"/>
      <c r="AEK59" s="8"/>
      <c r="AEL59" s="8"/>
      <c r="AEM59" s="8"/>
      <c r="AEN59" s="8"/>
      <c r="AEO59" s="8"/>
      <c r="AEP59" s="8"/>
      <c r="AEQ59" s="8"/>
      <c r="AER59" s="8"/>
      <c r="AES59" s="8"/>
      <c r="AET59" s="8"/>
      <c r="AEU59" s="8"/>
      <c r="AEV59" s="8"/>
      <c r="AEW59" s="8"/>
      <c r="AEX59" s="8"/>
      <c r="AEY59" s="8"/>
      <c r="AEZ59" s="8"/>
      <c r="AFA59" s="8"/>
      <c r="AFB59" s="8"/>
      <c r="AFC59" s="8"/>
      <c r="AFD59" s="8"/>
      <c r="AFE59" s="8"/>
      <c r="AFF59" s="8"/>
      <c r="AFG59" s="8"/>
      <c r="AFH59" s="8"/>
      <c r="AFI59" s="8"/>
      <c r="AFJ59" s="8"/>
      <c r="AFK59" s="8"/>
      <c r="AFL59" s="8"/>
      <c r="AFM59" s="8"/>
      <c r="AFN59" s="8"/>
      <c r="AFO59" s="8"/>
      <c r="AFP59" s="8"/>
      <c r="AFQ59" s="8"/>
      <c r="AFR59" s="8"/>
      <c r="AFS59" s="8"/>
      <c r="AFT59" s="8"/>
      <c r="AFU59" s="8"/>
      <c r="AFV59" s="8"/>
      <c r="AFW59" s="8"/>
      <c r="AFX59" s="8"/>
      <c r="AFY59" s="8"/>
      <c r="AFZ59" s="8"/>
      <c r="AGA59" s="8"/>
      <c r="AGB59" s="8"/>
      <c r="AGC59" s="8"/>
      <c r="AGD59" s="8"/>
      <c r="AGE59" s="8"/>
      <c r="AGF59" s="8"/>
      <c r="AGG59" s="8"/>
      <c r="AGH59" s="8"/>
      <c r="AGI59" s="8"/>
      <c r="AGJ59" s="8"/>
      <c r="AGK59" s="8"/>
      <c r="AGL59" s="8"/>
      <c r="AGM59" s="8"/>
      <c r="AGN59" s="8"/>
      <c r="AGO59" s="8"/>
      <c r="AGP59" s="8"/>
      <c r="AGQ59" s="8"/>
      <c r="AGR59" s="8"/>
      <c r="AGS59" s="8"/>
      <c r="AGT59" s="8"/>
      <c r="AGU59" s="8"/>
      <c r="AGV59" s="8"/>
      <c r="AGW59" s="8"/>
      <c r="AGX59" s="8"/>
      <c r="AGY59" s="8"/>
      <c r="AGZ59" s="8"/>
      <c r="AHA59" s="8"/>
      <c r="AHB59" s="8"/>
      <c r="AHC59" s="8"/>
      <c r="AHD59" s="8"/>
      <c r="AHE59" s="8"/>
      <c r="AHF59" s="8"/>
      <c r="AHG59" s="8"/>
      <c r="AHH59" s="8"/>
      <c r="AHI59" s="8"/>
      <c r="AHJ59" s="8"/>
      <c r="AHK59" s="8"/>
      <c r="AHL59" s="8"/>
      <c r="AHM59" s="8"/>
      <c r="AHN59" s="8"/>
      <c r="AHO59" s="8"/>
      <c r="AHP59" s="8"/>
      <c r="AHQ59" s="8"/>
      <c r="AHR59" s="8"/>
      <c r="AHS59" s="8"/>
      <c r="AHT59" s="8"/>
      <c r="AHU59" s="8"/>
      <c r="AHV59" s="8"/>
      <c r="AHW59" s="8"/>
      <c r="AHX59" s="8"/>
      <c r="AHY59" s="8"/>
      <c r="AHZ59" s="8"/>
      <c r="AIA59" s="8"/>
      <c r="AIB59" s="8"/>
      <c r="AIC59" s="8"/>
      <c r="AID59" s="8"/>
      <c r="AIE59" s="8"/>
      <c r="AIF59" s="8"/>
      <c r="AIG59" s="8"/>
      <c r="AIH59" s="8"/>
      <c r="AII59" s="8"/>
      <c r="AIJ59" s="8"/>
      <c r="AIK59" s="8"/>
      <c r="AIL59" s="8"/>
      <c r="AIM59" s="8"/>
      <c r="AIN59" s="8"/>
      <c r="AIO59" s="8"/>
      <c r="AIP59" s="8"/>
      <c r="AIQ59" s="8"/>
      <c r="AIR59" s="8"/>
      <c r="AIS59" s="8"/>
      <c r="AIT59" s="8"/>
      <c r="AIU59" s="8"/>
      <c r="AIV59" s="8"/>
      <c r="AIW59" s="8"/>
      <c r="AIX59" s="8"/>
      <c r="AIY59" s="8"/>
      <c r="AIZ59" s="8"/>
      <c r="AJA59" s="8"/>
      <c r="AJB59" s="8"/>
      <c r="AJC59" s="8"/>
      <c r="AJD59" s="8"/>
      <c r="AJE59" s="8"/>
      <c r="AJF59" s="8"/>
      <c r="AJG59" s="8"/>
      <c r="AJH59" s="8"/>
      <c r="AJI59" s="8"/>
      <c r="AJJ59" s="8"/>
      <c r="AJK59" s="8"/>
      <c r="AJL59" s="8"/>
      <c r="AJM59" s="8"/>
      <c r="AJN59" s="8"/>
      <c r="AJO59" s="8"/>
      <c r="AJP59" s="8"/>
      <c r="AJQ59" s="8"/>
      <c r="AJR59" s="8"/>
      <c r="AJS59" s="8"/>
      <c r="AJT59" s="8"/>
      <c r="AJU59" s="8"/>
      <c r="AJV59" s="8"/>
      <c r="AJW59" s="8"/>
      <c r="AJX59" s="8"/>
      <c r="AJY59" s="8"/>
      <c r="AJZ59" s="8"/>
      <c r="AKA59" s="8"/>
      <c r="AKB59" s="8"/>
      <c r="AKC59" s="8"/>
      <c r="AKD59" s="8"/>
      <c r="AKE59" s="8"/>
      <c r="AKF59" s="8"/>
      <c r="AKG59" s="8"/>
      <c r="AKH59" s="8"/>
      <c r="AKI59" s="8"/>
      <c r="AKJ59" s="8"/>
      <c r="AKK59" s="8"/>
      <c r="AKL59" s="8"/>
      <c r="AKM59" s="8"/>
      <c r="AKN59" s="8"/>
      <c r="AKO59" s="8"/>
      <c r="AKP59" s="8"/>
      <c r="AKQ59" s="8"/>
      <c r="AKR59" s="8"/>
      <c r="AKS59" s="8"/>
      <c r="AKT59" s="8"/>
      <c r="AKU59" s="8"/>
      <c r="AKV59" s="8"/>
      <c r="AKW59" s="8"/>
      <c r="AKX59" s="8"/>
      <c r="AKY59" s="8"/>
      <c r="AKZ59" s="8"/>
      <c r="ALA59" s="8"/>
      <c r="ALB59" s="8"/>
      <c r="ALC59" s="8"/>
      <c r="ALD59" s="8"/>
      <c r="ALE59" s="8"/>
      <c r="ALF59" s="8"/>
      <c r="ALG59" s="8"/>
      <c r="ALH59" s="8"/>
      <c r="ALI59" s="8"/>
      <c r="ALJ59" s="8"/>
      <c r="ALK59" s="8"/>
      <c r="ALL59" s="8"/>
      <c r="ALM59" s="8"/>
      <c r="ALN59" s="8"/>
      <c r="ALO59" s="8"/>
      <c r="ALP59" s="8"/>
      <c r="ALQ59" s="8"/>
      <c r="ALR59" s="8"/>
      <c r="ALS59" s="8"/>
      <c r="ALT59" s="8"/>
      <c r="ALU59" s="8"/>
      <c r="ALV59" s="8"/>
      <c r="ALW59" s="8"/>
      <c r="ALX59" s="8"/>
      <c r="ALY59" s="8"/>
      <c r="ALZ59" s="8"/>
      <c r="AMA59" s="8"/>
      <c r="AMB59" s="8"/>
      <c r="AMC59" s="8"/>
      <c r="AMD59" s="8"/>
      <c r="AME59" s="8"/>
      <c r="AMF59" s="8"/>
      <c r="AMG59" s="8"/>
      <c r="AMH59" s="8"/>
      <c r="AMI59" s="8"/>
      <c r="AMJ59" s="8"/>
      <c r="AMK59" s="8"/>
      <c r="AML59" s="8"/>
      <c r="AMM59" s="8"/>
      <c r="AMN59" s="8"/>
      <c r="AMO59" s="8"/>
      <c r="AMP59" s="8"/>
      <c r="AMQ59" s="8"/>
      <c r="AMR59" s="8"/>
      <c r="AMS59" s="8"/>
      <c r="AMT59" s="8"/>
      <c r="AMU59" s="8"/>
      <c r="AMV59" s="8"/>
      <c r="AMW59" s="8"/>
      <c r="AMX59" s="8"/>
      <c r="AMY59" s="8"/>
      <c r="AMZ59" s="8"/>
      <c r="ANA59" s="8"/>
      <c r="ANB59" s="8"/>
      <c r="ANC59" s="8"/>
      <c r="AND59" s="8"/>
      <c r="ANE59" s="8"/>
      <c r="ANF59" s="8"/>
      <c r="ANG59" s="8"/>
      <c r="ANH59" s="8"/>
      <c r="ANI59" s="8"/>
      <c r="ANJ59" s="8"/>
      <c r="ANK59" s="8"/>
      <c r="ANL59" s="8"/>
      <c r="ANM59" s="8"/>
      <c r="ANN59" s="8"/>
      <c r="ANO59" s="8"/>
      <c r="ANP59" s="8"/>
      <c r="ANQ59" s="8"/>
      <c r="ANR59" s="8"/>
      <c r="ANS59" s="8"/>
      <c r="ANT59" s="8"/>
      <c r="ANU59" s="8"/>
      <c r="ANV59" s="8"/>
      <c r="ANW59" s="8"/>
      <c r="ANX59" s="8"/>
      <c r="ANY59" s="8"/>
      <c r="ANZ59" s="8"/>
      <c r="AOA59" s="8"/>
      <c r="AOB59" s="8"/>
      <c r="AOC59" s="8"/>
      <c r="AOD59" s="8"/>
      <c r="AOE59" s="8"/>
      <c r="AOF59" s="8"/>
      <c r="AOG59" s="8"/>
      <c r="AOH59" s="8"/>
      <c r="AOI59" s="8"/>
      <c r="AOJ59" s="8"/>
      <c r="AOK59" s="8"/>
      <c r="AOL59" s="8"/>
      <c r="AOM59" s="8"/>
      <c r="AON59" s="8"/>
      <c r="AOO59" s="8"/>
      <c r="AOP59" s="8"/>
      <c r="AOQ59" s="8"/>
      <c r="AOR59" s="8"/>
      <c r="AOS59" s="8"/>
      <c r="AOT59" s="8"/>
      <c r="AOU59" s="8"/>
      <c r="AOV59" s="8"/>
      <c r="AOW59" s="8"/>
      <c r="AOX59" s="8"/>
      <c r="AOY59" s="8"/>
      <c r="AOZ59" s="8"/>
      <c r="APA59" s="8"/>
      <c r="APB59" s="8"/>
      <c r="APC59" s="8"/>
      <c r="APD59" s="8"/>
      <c r="APE59" s="8"/>
      <c r="APF59" s="8"/>
      <c r="APG59" s="8"/>
      <c r="APH59" s="8"/>
      <c r="API59" s="8"/>
      <c r="APJ59" s="8"/>
      <c r="APK59" s="8"/>
      <c r="APL59" s="8"/>
      <c r="APM59" s="8"/>
      <c r="APN59" s="8"/>
      <c r="APO59" s="8"/>
      <c r="APP59" s="8"/>
      <c r="APQ59" s="8"/>
      <c r="APR59" s="8"/>
      <c r="APS59" s="8"/>
      <c r="APT59" s="8"/>
      <c r="APU59" s="8"/>
      <c r="APV59" s="8"/>
      <c r="APW59" s="8"/>
      <c r="APX59" s="8"/>
      <c r="APY59" s="8"/>
      <c r="APZ59" s="8"/>
      <c r="AQA59" s="8"/>
      <c r="AQB59" s="8"/>
      <c r="AQC59" s="8"/>
      <c r="AQD59" s="8"/>
      <c r="AQE59" s="8"/>
      <c r="AQF59" s="8"/>
      <c r="AQG59" s="8"/>
      <c r="AQH59" s="8"/>
      <c r="AQI59" s="8"/>
      <c r="AQJ59" s="8"/>
      <c r="AQK59" s="8"/>
      <c r="AQL59" s="8"/>
      <c r="AQM59" s="8"/>
      <c r="AQN59" s="8"/>
      <c r="AQO59" s="8"/>
      <c r="AQP59" s="8"/>
      <c r="AQQ59" s="8"/>
      <c r="AQR59" s="8"/>
      <c r="AQS59" s="8"/>
      <c r="AQT59" s="8"/>
      <c r="AQU59" s="8"/>
      <c r="AQV59" s="8"/>
      <c r="AQW59" s="8"/>
      <c r="AQX59" s="8"/>
      <c r="AQY59" s="8"/>
      <c r="AQZ59" s="8"/>
      <c r="ARA59" s="8"/>
      <c r="ARB59" s="8"/>
      <c r="ARC59" s="8"/>
      <c r="ARD59" s="8"/>
      <c r="ARE59" s="8"/>
      <c r="ARF59" s="8"/>
      <c r="ARG59" s="8"/>
      <c r="ARH59" s="8"/>
      <c r="ARI59" s="8"/>
      <c r="ARJ59" s="8"/>
      <c r="ARK59" s="8"/>
      <c r="ARL59" s="8"/>
      <c r="ARM59" s="8"/>
      <c r="ARN59" s="8"/>
      <c r="ARO59" s="8"/>
      <c r="ARP59" s="8"/>
      <c r="ARQ59" s="8"/>
      <c r="ARR59" s="8"/>
      <c r="ARS59" s="8"/>
      <c r="ART59" s="8"/>
      <c r="ARU59" s="8"/>
      <c r="ARV59" s="8"/>
      <c r="ARW59" s="8"/>
      <c r="ARX59" s="8"/>
      <c r="ARY59" s="8"/>
      <c r="ARZ59" s="8"/>
      <c r="ASA59" s="8"/>
      <c r="ASB59" s="8"/>
      <c r="ASC59" s="8"/>
      <c r="ASD59" s="8"/>
      <c r="ASE59" s="8"/>
      <c r="ASF59" s="8"/>
      <c r="ASG59" s="8"/>
      <c r="ASH59" s="8"/>
      <c r="ASI59" s="8"/>
      <c r="ASJ59" s="8"/>
      <c r="ASK59" s="8"/>
      <c r="ASL59" s="8"/>
      <c r="ASM59" s="8"/>
      <c r="ASN59" s="8"/>
      <c r="ASO59" s="8"/>
      <c r="ASP59" s="8"/>
      <c r="ASQ59" s="8"/>
      <c r="ASR59" s="8"/>
      <c r="ASS59" s="8"/>
      <c r="AST59" s="8"/>
      <c r="ASU59" s="8"/>
      <c r="ASV59" s="8"/>
      <c r="ASW59" s="8"/>
      <c r="ASX59" s="8"/>
      <c r="ASY59" s="8"/>
      <c r="ASZ59" s="8"/>
      <c r="ATA59" s="8"/>
      <c r="ATB59" s="8"/>
      <c r="ATC59" s="8"/>
      <c r="ATD59" s="8"/>
      <c r="ATE59" s="8"/>
      <c r="ATF59" s="8"/>
      <c r="ATG59" s="8"/>
      <c r="ATH59" s="8"/>
      <c r="ATI59" s="8"/>
      <c r="ATJ59" s="8"/>
      <c r="ATK59" s="8"/>
      <c r="ATL59" s="8"/>
      <c r="ATM59" s="8"/>
      <c r="ATN59" s="8"/>
      <c r="ATO59" s="8"/>
      <c r="ATP59" s="8"/>
      <c r="ATQ59" s="8"/>
      <c r="ATR59" s="8"/>
      <c r="ATS59" s="8"/>
      <c r="ATT59" s="8"/>
      <c r="ATU59" s="8"/>
      <c r="ATV59" s="8"/>
      <c r="ATW59" s="8"/>
      <c r="ATX59" s="8"/>
      <c r="ATY59" s="8"/>
      <c r="ATZ59" s="8"/>
      <c r="AUA59" s="8"/>
      <c r="AUB59" s="8"/>
      <c r="AUC59" s="8"/>
      <c r="AUD59" s="8"/>
      <c r="AUE59" s="8"/>
      <c r="AUF59" s="8"/>
      <c r="AUG59" s="8"/>
      <c r="AUH59" s="8"/>
      <c r="AUI59" s="8"/>
      <c r="AUJ59" s="8"/>
      <c r="AUK59" s="8"/>
      <c r="AUL59" s="8"/>
      <c r="AUM59" s="8"/>
      <c r="AUN59" s="8"/>
      <c r="AUO59" s="8"/>
      <c r="AUP59" s="8"/>
      <c r="AUQ59" s="8"/>
      <c r="AUR59" s="8"/>
      <c r="AUS59" s="8"/>
      <c r="AUT59" s="8"/>
      <c r="AUU59" s="8"/>
      <c r="AUV59" s="8"/>
      <c r="AUW59" s="8"/>
      <c r="AUX59" s="8"/>
      <c r="AUY59" s="8"/>
      <c r="AUZ59" s="8"/>
      <c r="AVA59" s="8"/>
      <c r="AVB59" s="8"/>
      <c r="AVC59" s="8"/>
      <c r="AVD59" s="8"/>
      <c r="AVE59" s="8"/>
      <c r="AVF59" s="8"/>
      <c r="AVG59" s="8"/>
      <c r="AVH59" s="8"/>
      <c r="AVI59" s="8"/>
      <c r="AVJ59" s="8"/>
      <c r="AVK59" s="8"/>
      <c r="AVL59" s="8"/>
      <c r="AVM59" s="8"/>
      <c r="AVN59" s="8"/>
      <c r="AVO59" s="8"/>
      <c r="AVP59" s="8"/>
      <c r="AVQ59" s="8"/>
      <c r="AVR59" s="8"/>
      <c r="AVS59" s="8"/>
      <c r="AVT59" s="8"/>
      <c r="AVU59" s="8"/>
      <c r="AVV59" s="8"/>
      <c r="AVW59" s="8"/>
      <c r="AVX59" s="8"/>
      <c r="AVY59" s="8"/>
      <c r="AVZ59" s="8"/>
      <c r="AWA59" s="8"/>
      <c r="AWB59" s="8"/>
      <c r="AWC59" s="8"/>
      <c r="AWD59" s="8"/>
      <c r="AWE59" s="8"/>
      <c r="AWF59" s="8"/>
      <c r="AWG59" s="8"/>
      <c r="AWH59" s="8"/>
      <c r="AWI59" s="8"/>
      <c r="AWJ59" s="8"/>
      <c r="AWK59" s="8"/>
      <c r="AWL59" s="8"/>
      <c r="AWM59" s="8"/>
      <c r="AWN59" s="8"/>
      <c r="AWO59" s="8"/>
      <c r="AWP59" s="8"/>
      <c r="AWQ59" s="8"/>
      <c r="AWR59" s="8"/>
      <c r="AWS59" s="8"/>
      <c r="AWT59" s="8"/>
      <c r="AWU59" s="8"/>
      <c r="AWV59" s="8"/>
      <c r="AWW59" s="8"/>
      <c r="AWX59" s="8"/>
      <c r="AWY59" s="8"/>
      <c r="AWZ59" s="8"/>
      <c r="AXA59" s="8"/>
      <c r="AXB59" s="8"/>
      <c r="AXC59" s="8"/>
      <c r="AXD59" s="8"/>
      <c r="AXE59" s="8"/>
      <c r="AXF59" s="8"/>
      <c r="AXG59" s="8"/>
      <c r="AXH59" s="8"/>
      <c r="AXI59" s="8"/>
      <c r="AXJ59" s="8"/>
      <c r="AXK59" s="8"/>
      <c r="AXL59" s="8"/>
      <c r="AXM59" s="8"/>
      <c r="AXN59" s="8"/>
      <c r="AXO59" s="8"/>
      <c r="AXP59" s="8"/>
      <c r="AXQ59" s="8"/>
      <c r="AXR59" s="8"/>
      <c r="AXS59" s="8"/>
      <c r="AXT59" s="8"/>
      <c r="AXU59" s="8"/>
      <c r="AXV59" s="8"/>
      <c r="AXW59" s="8"/>
      <c r="AXX59" s="8"/>
      <c r="AXY59" s="8"/>
      <c r="AXZ59" s="8"/>
      <c r="AYA59" s="8"/>
      <c r="AYB59" s="8"/>
      <c r="AYC59" s="8"/>
      <c r="AYD59" s="8"/>
      <c r="AYE59" s="8"/>
      <c r="AYF59" s="8"/>
      <c r="AYG59" s="8"/>
      <c r="AYH59" s="8"/>
      <c r="AYI59" s="8"/>
      <c r="AYJ59" s="8"/>
      <c r="AYK59" s="8"/>
      <c r="AYL59" s="8"/>
      <c r="AYM59" s="8"/>
      <c r="AYN59" s="8"/>
      <c r="AYO59" s="8"/>
      <c r="AYP59" s="8"/>
      <c r="AYQ59" s="8"/>
      <c r="AYR59" s="8"/>
      <c r="AYS59" s="8"/>
      <c r="AYT59" s="8"/>
      <c r="AYU59" s="8"/>
      <c r="AYV59" s="8"/>
      <c r="AYW59" s="8"/>
      <c r="AYX59" s="8"/>
      <c r="AYY59" s="8"/>
      <c r="AYZ59" s="8"/>
      <c r="AZA59" s="8"/>
      <c r="AZB59" s="8"/>
      <c r="AZC59" s="8"/>
      <c r="AZD59" s="8"/>
      <c r="AZE59" s="8"/>
      <c r="AZF59" s="8"/>
      <c r="AZG59" s="8"/>
      <c r="AZH59" s="8"/>
      <c r="AZI59" s="8"/>
      <c r="AZJ59" s="8"/>
      <c r="AZK59" s="8"/>
      <c r="AZL59" s="8"/>
      <c r="AZM59" s="8"/>
      <c r="AZN59" s="8"/>
      <c r="AZO59" s="8"/>
      <c r="AZP59" s="8"/>
      <c r="AZQ59" s="8"/>
      <c r="AZR59" s="8"/>
      <c r="AZS59" s="8"/>
      <c r="AZT59" s="8"/>
      <c r="AZU59" s="8"/>
      <c r="AZV59" s="8"/>
      <c r="AZW59" s="8"/>
      <c r="AZX59" s="8"/>
      <c r="AZY59" s="8"/>
      <c r="AZZ59" s="8"/>
      <c r="BAA59" s="8"/>
      <c r="BAB59" s="8"/>
      <c r="BAC59" s="8"/>
      <c r="BAD59" s="8"/>
      <c r="BAE59" s="8"/>
      <c r="BAF59" s="8"/>
      <c r="BAG59" s="8"/>
      <c r="BAH59" s="8"/>
      <c r="BAI59" s="8"/>
      <c r="BAJ59" s="8"/>
      <c r="BAK59" s="8"/>
      <c r="BAL59" s="8"/>
      <c r="BAM59" s="8"/>
      <c r="BAN59" s="8"/>
      <c r="BAO59" s="8"/>
      <c r="BAP59" s="8"/>
      <c r="BAQ59" s="8"/>
      <c r="BAR59" s="8"/>
      <c r="BAS59" s="8"/>
      <c r="BAT59" s="8"/>
      <c r="BAU59" s="8"/>
      <c r="BAV59" s="8"/>
      <c r="BAW59" s="8"/>
      <c r="BAX59" s="8"/>
      <c r="BAY59" s="8"/>
      <c r="BAZ59" s="8"/>
      <c r="BBA59" s="8"/>
      <c r="BBB59" s="8"/>
      <c r="BBC59" s="8"/>
      <c r="BBD59" s="8"/>
      <c r="BBE59" s="8"/>
      <c r="BBF59" s="8"/>
      <c r="BBG59" s="8"/>
      <c r="BBH59" s="8"/>
      <c r="BBI59" s="8"/>
      <c r="BBJ59" s="8"/>
      <c r="BBK59" s="8"/>
      <c r="BBL59" s="8"/>
      <c r="BBM59" s="8"/>
      <c r="BBN59" s="8"/>
      <c r="BBO59" s="8"/>
      <c r="BBP59" s="8"/>
      <c r="BBQ59" s="8"/>
      <c r="BBR59" s="8"/>
      <c r="BBS59" s="8"/>
      <c r="BBT59" s="8"/>
      <c r="BBU59" s="8"/>
      <c r="BBV59" s="8"/>
      <c r="BBW59" s="8"/>
      <c r="BBX59" s="8"/>
      <c r="BBY59" s="8"/>
      <c r="BBZ59" s="8"/>
      <c r="BCA59" s="8"/>
      <c r="BCB59" s="8"/>
      <c r="BCC59" s="8"/>
      <c r="BCD59" s="8"/>
      <c r="BCE59" s="8"/>
      <c r="BCF59" s="8"/>
      <c r="BCG59" s="8"/>
      <c r="BCH59" s="8"/>
      <c r="BCI59" s="8"/>
      <c r="BCJ59" s="8"/>
      <c r="BCK59" s="8"/>
      <c r="BCL59" s="8"/>
      <c r="BCM59" s="8"/>
      <c r="BCN59" s="8"/>
      <c r="BCO59" s="8"/>
      <c r="BCP59" s="8"/>
      <c r="BCQ59" s="8"/>
      <c r="BCR59" s="8"/>
      <c r="BCS59" s="8"/>
      <c r="BCT59" s="8"/>
      <c r="BCU59" s="8"/>
      <c r="BCV59" s="8"/>
      <c r="BCW59" s="8"/>
      <c r="BCX59" s="8"/>
      <c r="BCY59" s="8"/>
      <c r="BCZ59" s="8"/>
      <c r="BDA59" s="8"/>
      <c r="BDB59" s="8"/>
      <c r="BDC59" s="8"/>
      <c r="BDD59" s="8"/>
      <c r="BDE59" s="8"/>
      <c r="BDF59" s="8"/>
      <c r="BDG59" s="8"/>
      <c r="BDH59" s="8"/>
      <c r="BDI59" s="8"/>
      <c r="BDJ59" s="8"/>
      <c r="BDK59" s="8"/>
      <c r="BDL59" s="8"/>
      <c r="BDM59" s="8"/>
      <c r="BDN59" s="8"/>
      <c r="BDO59" s="8"/>
      <c r="BDP59" s="8"/>
      <c r="BDQ59" s="8"/>
      <c r="BDR59" s="8"/>
      <c r="BDS59" s="8"/>
      <c r="BDT59" s="8"/>
      <c r="BDU59" s="8"/>
      <c r="BDV59" s="8"/>
      <c r="BDW59" s="8"/>
      <c r="BDX59" s="8"/>
      <c r="BDY59" s="8"/>
      <c r="BDZ59" s="8"/>
      <c r="BEA59" s="8"/>
      <c r="BEB59" s="8"/>
      <c r="BEC59" s="8"/>
      <c r="BED59" s="8"/>
      <c r="BEE59" s="8"/>
      <c r="BEF59" s="8"/>
      <c r="BEG59" s="8"/>
      <c r="BEH59" s="8"/>
      <c r="BEI59" s="8"/>
      <c r="BEJ59" s="8"/>
      <c r="BEK59" s="8"/>
      <c r="BEL59" s="8"/>
      <c r="BEM59" s="8"/>
      <c r="BEN59" s="8"/>
      <c r="BEO59" s="8"/>
      <c r="BEP59" s="8"/>
      <c r="BEQ59" s="8"/>
      <c r="BER59" s="8"/>
      <c r="BES59" s="8"/>
      <c r="BET59" s="8"/>
      <c r="BEU59" s="8"/>
      <c r="BEV59" s="8"/>
      <c r="BEW59" s="8"/>
      <c r="BEX59" s="8"/>
      <c r="BEY59" s="8"/>
      <c r="BEZ59" s="8"/>
      <c r="BFA59" s="8"/>
      <c r="BFB59" s="8"/>
      <c r="BFC59" s="8"/>
      <c r="BFD59" s="8"/>
      <c r="BFE59" s="8"/>
      <c r="BFF59" s="8"/>
      <c r="BFG59" s="8"/>
      <c r="BFH59" s="8"/>
      <c r="BFI59" s="8"/>
      <c r="BFJ59" s="8"/>
      <c r="BFK59" s="8"/>
      <c r="BFL59" s="8"/>
      <c r="BFM59" s="8"/>
      <c r="BFN59" s="8"/>
      <c r="BFO59" s="8"/>
      <c r="BFP59" s="8"/>
      <c r="BFQ59" s="8"/>
      <c r="BFR59" s="8"/>
      <c r="BFS59" s="8"/>
      <c r="BFT59" s="8"/>
      <c r="BFU59" s="8"/>
      <c r="BFV59" s="8"/>
      <c r="BFW59" s="8"/>
      <c r="BFX59" s="8"/>
      <c r="BFY59" s="8"/>
      <c r="BFZ59" s="8"/>
      <c r="BGA59" s="8"/>
      <c r="BGB59" s="8"/>
      <c r="BGC59" s="8"/>
      <c r="BGD59" s="8"/>
      <c r="BGE59" s="8"/>
      <c r="BGF59" s="8"/>
      <c r="BGG59" s="8"/>
      <c r="BGH59" s="8"/>
      <c r="BGI59" s="8"/>
      <c r="BGJ59" s="8"/>
      <c r="BGK59" s="8"/>
      <c r="BGL59" s="8"/>
      <c r="BGM59" s="8"/>
      <c r="BGN59" s="8"/>
      <c r="BGO59" s="8"/>
      <c r="BGP59" s="8"/>
      <c r="BGQ59" s="8"/>
      <c r="BGR59" s="8"/>
      <c r="BGS59" s="8"/>
      <c r="BGT59" s="8"/>
      <c r="BGU59" s="8"/>
      <c r="BGV59" s="8"/>
      <c r="BGW59" s="8"/>
      <c r="BGX59" s="8"/>
      <c r="BGY59" s="8"/>
      <c r="BGZ59" s="8"/>
      <c r="BHA59" s="8"/>
      <c r="BHB59" s="8"/>
      <c r="BHC59" s="8"/>
      <c r="BHD59" s="8"/>
      <c r="BHE59" s="8"/>
      <c r="BHF59" s="8"/>
      <c r="BHG59" s="8"/>
      <c r="BHH59" s="8"/>
      <c r="BHI59" s="8"/>
      <c r="BHJ59" s="8"/>
      <c r="BHK59" s="8"/>
      <c r="BHL59" s="8"/>
      <c r="BHM59" s="8"/>
      <c r="BHN59" s="8"/>
      <c r="BHO59" s="8"/>
      <c r="BHP59" s="8"/>
      <c r="BHQ59" s="8"/>
      <c r="BHR59" s="8"/>
      <c r="BHS59" s="8"/>
      <c r="BHT59" s="8"/>
      <c r="BHU59" s="8"/>
      <c r="BHV59" s="8"/>
      <c r="BHW59" s="8"/>
      <c r="BHX59" s="8"/>
      <c r="BHY59" s="8"/>
      <c r="BHZ59" s="8"/>
      <c r="BIA59" s="8"/>
      <c r="BIB59" s="8"/>
      <c r="BIC59" s="8"/>
      <c r="BID59" s="8"/>
      <c r="BIE59" s="8"/>
      <c r="BIF59" s="8"/>
      <c r="BIG59" s="8"/>
      <c r="BIH59" s="8"/>
      <c r="BII59" s="8"/>
      <c r="BIJ59" s="8"/>
      <c r="BIK59" s="8"/>
      <c r="BIL59" s="8"/>
      <c r="BIM59" s="8"/>
      <c r="BIN59" s="8"/>
      <c r="BIO59" s="8"/>
      <c r="BIP59" s="8"/>
      <c r="BIQ59" s="8"/>
      <c r="BIR59" s="8"/>
      <c r="BIS59" s="8"/>
      <c r="BIT59" s="8"/>
      <c r="BIU59" s="8"/>
      <c r="BIV59" s="8"/>
      <c r="BIW59" s="8"/>
      <c r="BIX59" s="8"/>
      <c r="BIY59" s="8"/>
      <c r="BIZ59" s="8"/>
      <c r="BJA59" s="8"/>
      <c r="BJB59" s="8"/>
      <c r="BJC59" s="8"/>
      <c r="BJD59" s="8"/>
      <c r="BJE59" s="8"/>
      <c r="BJF59" s="8"/>
      <c r="BJG59" s="8"/>
      <c r="BJH59" s="8"/>
      <c r="BJI59" s="8"/>
      <c r="BJJ59" s="8"/>
      <c r="BJK59" s="8"/>
      <c r="BJL59" s="8"/>
      <c r="BJM59" s="8"/>
      <c r="BJN59" s="8"/>
      <c r="BJO59" s="8"/>
      <c r="BJP59" s="8"/>
      <c r="BJQ59" s="8"/>
      <c r="BJR59" s="8"/>
      <c r="BJS59" s="8"/>
      <c r="BJT59" s="8"/>
      <c r="BJU59" s="8"/>
      <c r="BJV59" s="8"/>
      <c r="BJW59" s="8"/>
      <c r="BJX59" s="8"/>
      <c r="BJY59" s="8"/>
      <c r="BJZ59" s="8"/>
      <c r="BKA59" s="8"/>
      <c r="BKB59" s="8"/>
      <c r="BKC59" s="8"/>
      <c r="BKD59" s="8"/>
      <c r="BKE59" s="8"/>
      <c r="BKF59" s="8"/>
      <c r="BKG59" s="8"/>
      <c r="BKH59" s="8"/>
      <c r="BKI59" s="8"/>
      <c r="BKJ59" s="8"/>
      <c r="BKK59" s="8"/>
      <c r="BKL59" s="8"/>
      <c r="BKM59" s="8"/>
      <c r="BKN59" s="8"/>
      <c r="BKO59" s="8"/>
      <c r="BKP59" s="8"/>
      <c r="BKQ59" s="8"/>
      <c r="BKR59" s="8"/>
      <c r="BKS59" s="8"/>
      <c r="BKT59" s="8"/>
      <c r="BKU59" s="8"/>
      <c r="BKV59" s="8"/>
      <c r="BKW59" s="8"/>
      <c r="BKX59" s="8"/>
      <c r="BKY59" s="8"/>
      <c r="BKZ59" s="8"/>
      <c r="BLA59" s="8"/>
      <c r="BLB59" s="8"/>
      <c r="BLC59" s="8"/>
      <c r="BLD59" s="8"/>
      <c r="BLE59" s="8"/>
      <c r="BLF59" s="8"/>
      <c r="BLG59" s="8"/>
      <c r="BLH59" s="8"/>
      <c r="BLI59" s="8"/>
      <c r="BLJ59" s="8"/>
      <c r="BLK59" s="8"/>
      <c r="BLL59" s="8"/>
      <c r="BLM59" s="8"/>
      <c r="BLN59" s="8"/>
      <c r="BLO59" s="8"/>
      <c r="BLP59" s="8"/>
      <c r="BLQ59" s="8"/>
      <c r="BLR59" s="8"/>
      <c r="BLS59" s="8"/>
      <c r="BLT59" s="8"/>
      <c r="BLU59" s="8"/>
      <c r="BLV59" s="8"/>
      <c r="BLW59" s="8"/>
      <c r="BLX59" s="8"/>
      <c r="BLY59" s="8"/>
      <c r="BLZ59" s="8"/>
      <c r="BMA59" s="8"/>
      <c r="BMB59" s="8"/>
      <c r="BMC59" s="8"/>
      <c r="BMD59" s="8"/>
      <c r="BME59" s="8"/>
      <c r="BMF59" s="8"/>
      <c r="BMG59" s="8"/>
      <c r="BMH59" s="8"/>
      <c r="BMI59" s="8"/>
      <c r="BMJ59" s="8"/>
      <c r="BMK59" s="8"/>
      <c r="BML59" s="8"/>
      <c r="BMM59" s="8"/>
      <c r="BMN59" s="8"/>
      <c r="BMO59" s="8"/>
      <c r="BMP59" s="8"/>
      <c r="BMQ59" s="8"/>
      <c r="BMR59" s="8"/>
      <c r="BMS59" s="8"/>
      <c r="BMT59" s="8"/>
      <c r="BMU59" s="8"/>
      <c r="BMV59" s="8"/>
      <c r="BMW59" s="8"/>
      <c r="BMX59" s="8"/>
      <c r="BMY59" s="8"/>
      <c r="BMZ59" s="8"/>
      <c r="BNA59" s="8"/>
      <c r="BNB59" s="8"/>
      <c r="BNC59" s="8"/>
      <c r="BND59" s="8"/>
      <c r="BNE59" s="8"/>
      <c r="BNF59" s="8"/>
      <c r="BNG59" s="8"/>
      <c r="BNH59" s="8"/>
      <c r="BNI59" s="8"/>
      <c r="BNJ59" s="8"/>
      <c r="BNK59" s="8"/>
      <c r="BNL59" s="8"/>
      <c r="BNM59" s="8"/>
      <c r="BNN59" s="8"/>
      <c r="BNO59" s="8"/>
      <c r="BNP59" s="8"/>
      <c r="BNQ59" s="8"/>
      <c r="BNR59" s="8"/>
      <c r="BNS59" s="8"/>
      <c r="BNT59" s="8"/>
      <c r="BNU59" s="8"/>
      <c r="BNV59" s="8"/>
      <c r="BNW59" s="8"/>
      <c r="BNX59" s="8"/>
      <c r="BNY59" s="8"/>
      <c r="BNZ59" s="8"/>
      <c r="BOA59" s="8"/>
      <c r="BOB59" s="8"/>
      <c r="BOC59" s="8"/>
      <c r="BOD59" s="8"/>
      <c r="BOE59" s="8"/>
      <c r="BOF59" s="8"/>
      <c r="BOG59" s="8"/>
      <c r="BOH59" s="8"/>
      <c r="BOI59" s="8"/>
      <c r="BOJ59" s="8"/>
      <c r="BOK59" s="8"/>
      <c r="BOL59" s="8"/>
      <c r="BOM59" s="8"/>
      <c r="BON59" s="8"/>
      <c r="BOO59" s="8"/>
      <c r="BOP59" s="8"/>
      <c r="BOQ59" s="8"/>
      <c r="BOR59" s="8"/>
      <c r="BOS59" s="8"/>
      <c r="BOT59" s="8"/>
      <c r="BOU59" s="8"/>
      <c r="BOV59" s="8"/>
      <c r="BOW59" s="8"/>
      <c r="BOX59" s="8"/>
      <c r="BOY59" s="8"/>
      <c r="BOZ59" s="8"/>
      <c r="BPA59" s="8"/>
      <c r="BPB59" s="8"/>
      <c r="BPC59" s="8"/>
      <c r="BPD59" s="8"/>
      <c r="BPE59" s="8"/>
      <c r="BPF59" s="8"/>
      <c r="BPG59" s="8"/>
      <c r="BPH59" s="8"/>
      <c r="BPI59" s="8"/>
      <c r="BPJ59" s="8"/>
      <c r="BPK59" s="8"/>
      <c r="BPL59" s="8"/>
      <c r="BPM59" s="8"/>
      <c r="BPN59" s="8"/>
      <c r="BPO59" s="8"/>
      <c r="BPP59" s="8"/>
      <c r="BPQ59" s="8"/>
      <c r="BPR59" s="8"/>
      <c r="BPS59" s="8"/>
      <c r="BPT59" s="8"/>
      <c r="BPU59" s="8"/>
      <c r="BPV59" s="8"/>
      <c r="BPW59" s="8"/>
      <c r="BPX59" s="8"/>
      <c r="BPY59" s="8"/>
      <c r="BPZ59" s="8"/>
      <c r="BQA59" s="8"/>
      <c r="BQB59" s="8"/>
      <c r="BQC59" s="8"/>
      <c r="BQD59" s="8"/>
      <c r="BQE59" s="8"/>
      <c r="BQF59" s="8"/>
      <c r="BQG59" s="8"/>
      <c r="BQH59" s="8"/>
      <c r="BQI59" s="8"/>
      <c r="BQJ59" s="8"/>
      <c r="BQK59" s="8"/>
      <c r="BQL59" s="8"/>
      <c r="BQM59" s="8"/>
      <c r="BQN59" s="8"/>
      <c r="BQO59" s="8"/>
      <c r="BQP59" s="8"/>
      <c r="BQQ59" s="8"/>
      <c r="BQR59" s="8"/>
      <c r="BQS59" s="8"/>
      <c r="BQT59" s="8"/>
      <c r="BQU59" s="8"/>
      <c r="BQV59" s="8"/>
      <c r="BQW59" s="8"/>
      <c r="BQX59" s="8"/>
      <c r="BQY59" s="8"/>
      <c r="BQZ59" s="8"/>
      <c r="BRA59" s="8"/>
      <c r="BRB59" s="8"/>
      <c r="BRC59" s="8"/>
      <c r="BRD59" s="8"/>
      <c r="BRE59" s="8"/>
      <c r="BRF59" s="8"/>
      <c r="BRG59" s="8"/>
      <c r="BRH59" s="8"/>
      <c r="BRI59" s="8"/>
      <c r="BRJ59" s="8"/>
      <c r="BRK59" s="8"/>
      <c r="BRL59" s="8"/>
      <c r="BRM59" s="8"/>
      <c r="BRN59" s="8"/>
      <c r="BRO59" s="8"/>
      <c r="BRP59" s="8"/>
      <c r="BRQ59" s="8"/>
      <c r="BRR59" s="8"/>
      <c r="BRS59" s="8"/>
      <c r="BRT59" s="8"/>
      <c r="BRU59" s="8"/>
      <c r="BRV59" s="8"/>
      <c r="BRZ59" s="8"/>
      <c r="BSA59" s="8"/>
      <c r="BSB59" s="8"/>
      <c r="BSC59" s="8"/>
      <c r="BSD59" s="8"/>
      <c r="BSE59" s="8"/>
      <c r="BSF59" s="8"/>
      <c r="BSG59" s="8"/>
      <c r="BSH59" s="8"/>
      <c r="BSI59" s="8"/>
      <c r="BSJ59" s="8"/>
      <c r="BSK59" s="8"/>
      <c r="BSL59" s="8"/>
      <c r="BSM59" s="8"/>
      <c r="BSN59" s="8"/>
      <c r="BSO59" s="8"/>
      <c r="BSP59" s="8"/>
      <c r="BSQ59" s="8"/>
      <c r="BSR59" s="8"/>
      <c r="BSS59" s="8"/>
      <c r="BST59" s="8"/>
      <c r="BSU59" s="8"/>
      <c r="BSV59" s="8"/>
      <c r="BSW59" s="8"/>
      <c r="BSX59" s="8"/>
      <c r="BSY59" s="8"/>
      <c r="BSZ59" s="8"/>
      <c r="BTA59" s="8"/>
      <c r="BTB59" s="8"/>
      <c r="BTC59" s="8"/>
      <c r="BTD59" s="8"/>
      <c r="BTE59" s="8"/>
      <c r="BTF59" s="8"/>
      <c r="BTG59" s="8"/>
      <c r="BTH59" s="8"/>
      <c r="BTI59" s="8"/>
      <c r="BTJ59" s="8"/>
      <c r="BTK59" s="8"/>
      <c r="BTL59" s="8"/>
      <c r="BTM59" s="8"/>
      <c r="BTN59" s="8"/>
      <c r="BTO59" s="8"/>
      <c r="BTP59" s="8"/>
      <c r="BTQ59" s="8"/>
      <c r="BTR59" s="8"/>
      <c r="BTS59" s="8"/>
      <c r="BTT59" s="8"/>
      <c r="BTU59" s="8"/>
      <c r="BTV59" s="8"/>
      <c r="BTW59" s="8"/>
      <c r="BTX59" s="8"/>
      <c r="BTY59" s="8"/>
      <c r="BTZ59" s="8"/>
      <c r="BUA59" s="8"/>
      <c r="BUB59" s="8"/>
      <c r="BUC59" s="8"/>
      <c r="BUD59" s="8"/>
      <c r="BUE59" s="8"/>
      <c r="BUF59" s="8"/>
      <c r="BUG59" s="8"/>
      <c r="BUH59" s="8"/>
      <c r="BUI59" s="8"/>
      <c r="BUJ59" s="8"/>
    </row>
    <row r="60" spans="1:1908" ht="39.75" customHeight="1" x14ac:dyDescent="0.3">
      <c r="A60" s="34">
        <v>59</v>
      </c>
      <c r="B60" s="32">
        <v>64448</v>
      </c>
      <c r="C60" s="48" t="s">
        <v>135</v>
      </c>
      <c r="D60" s="9">
        <v>596</v>
      </c>
      <c r="E60" s="46" t="s">
        <v>134</v>
      </c>
      <c r="F60" s="35" t="s">
        <v>17</v>
      </c>
      <c r="G60" s="35" t="s">
        <v>307</v>
      </c>
      <c r="H60" s="35" t="s">
        <v>308</v>
      </c>
      <c r="I60" s="35" t="s">
        <v>209</v>
      </c>
      <c r="J60" s="35" t="s">
        <v>307</v>
      </c>
      <c r="K60" s="35" t="s">
        <v>308</v>
      </c>
      <c r="L60" s="35" t="s">
        <v>209</v>
      </c>
      <c r="M60" s="7">
        <v>22</v>
      </c>
      <c r="N60" s="10">
        <f t="shared" si="0"/>
        <v>8.8000000000000007</v>
      </c>
      <c r="O60" s="7">
        <v>22</v>
      </c>
      <c r="P60" s="10">
        <f t="shared" si="1"/>
        <v>8.8000000000000007</v>
      </c>
      <c r="Q60" s="7">
        <v>30</v>
      </c>
      <c r="R60" s="10">
        <f t="shared" si="2"/>
        <v>12</v>
      </c>
      <c r="S60" s="7">
        <v>20</v>
      </c>
      <c r="T60" s="10">
        <f t="shared" si="3"/>
        <v>12</v>
      </c>
      <c r="U60" s="7">
        <v>10</v>
      </c>
      <c r="V60" s="10">
        <f t="shared" si="4"/>
        <v>6</v>
      </c>
      <c r="W60" s="7">
        <v>20</v>
      </c>
      <c r="X60" s="10">
        <f t="shared" si="5"/>
        <v>12</v>
      </c>
      <c r="Y60" s="10">
        <f t="shared" si="6"/>
        <v>59.6</v>
      </c>
      <c r="Z60" s="7">
        <v>0</v>
      </c>
      <c r="AA60" s="7">
        <v>0</v>
      </c>
      <c r="AB60" s="10">
        <f t="shared" si="7"/>
        <v>0</v>
      </c>
      <c r="AC60" s="7">
        <v>2.5</v>
      </c>
      <c r="AD60" s="38">
        <f t="shared" si="8"/>
        <v>62.1</v>
      </c>
      <c r="AE60" s="10" t="s">
        <v>334</v>
      </c>
      <c r="AF60" s="10" t="s">
        <v>334</v>
      </c>
      <c r="AG60" s="43">
        <v>100576.61</v>
      </c>
      <c r="AH60" s="14">
        <f t="shared" si="9"/>
        <v>50288.31</v>
      </c>
      <c r="AI60" s="14">
        <f t="shared" si="10"/>
        <v>0</v>
      </c>
      <c r="AJ60" s="14">
        <f t="shared" si="13"/>
        <v>0</v>
      </c>
      <c r="AK60" s="13">
        <f t="shared" si="12"/>
        <v>0</v>
      </c>
      <c r="AL60" s="57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8"/>
      <c r="ALT60" s="8"/>
      <c r="ALU60" s="8"/>
      <c r="ALV60" s="8"/>
      <c r="ALW60" s="8"/>
      <c r="ALX60" s="8"/>
      <c r="ALY60" s="8"/>
      <c r="ALZ60" s="8"/>
      <c r="AMA60" s="8"/>
      <c r="AMB60" s="8"/>
      <c r="AMC60" s="8"/>
      <c r="AMD60" s="8"/>
      <c r="AME60" s="8"/>
      <c r="AMF60" s="8"/>
      <c r="AMG60" s="8"/>
      <c r="AMH60" s="8"/>
      <c r="AMI60" s="8"/>
      <c r="AMJ60" s="8"/>
      <c r="AMK60" s="8"/>
      <c r="AML60" s="8"/>
      <c r="AMM60" s="8"/>
      <c r="AMN60" s="8"/>
      <c r="AMO60" s="8"/>
      <c r="AMP60" s="8"/>
      <c r="AMQ60" s="8"/>
      <c r="AMR60" s="8"/>
      <c r="AMS60" s="8"/>
      <c r="AMT60" s="8"/>
      <c r="AMU60" s="8"/>
      <c r="AMV60" s="8"/>
      <c r="AMW60" s="8"/>
      <c r="AMX60" s="8"/>
      <c r="AMY60" s="8"/>
      <c r="AMZ60" s="8"/>
      <c r="ANA60" s="8"/>
      <c r="ANB60" s="8"/>
      <c r="ANC60" s="8"/>
      <c r="AND60" s="8"/>
      <c r="ANE60" s="8"/>
      <c r="ANF60" s="8"/>
      <c r="ANG60" s="8"/>
      <c r="ANH60" s="8"/>
      <c r="ANI60" s="8"/>
      <c r="ANJ60" s="8"/>
      <c r="ANK60" s="8"/>
      <c r="ANL60" s="8"/>
      <c r="ANM60" s="8"/>
      <c r="ANN60" s="8"/>
      <c r="ANO60" s="8"/>
      <c r="ANP60" s="8"/>
      <c r="ANQ60" s="8"/>
      <c r="ANR60" s="8"/>
      <c r="ANS60" s="8"/>
      <c r="ANT60" s="8"/>
      <c r="ANU60" s="8"/>
      <c r="ANV60" s="8"/>
      <c r="ANW60" s="8"/>
      <c r="ANX60" s="8"/>
      <c r="ANY60" s="8"/>
      <c r="ANZ60" s="8"/>
      <c r="AOA60" s="8"/>
      <c r="AOB60" s="8"/>
      <c r="AOC60" s="8"/>
      <c r="AOD60" s="8"/>
      <c r="AOE60" s="8"/>
      <c r="AOF60" s="8"/>
      <c r="AOG60" s="8"/>
      <c r="AOH60" s="8"/>
      <c r="AOI60" s="8"/>
      <c r="AOJ60" s="8"/>
      <c r="AOK60" s="8"/>
      <c r="AOL60" s="8"/>
      <c r="AOM60" s="8"/>
      <c r="AON60" s="8"/>
      <c r="AOO60" s="8"/>
      <c r="AOP60" s="8"/>
      <c r="AOQ60" s="8"/>
      <c r="AOR60" s="8"/>
      <c r="AOS60" s="8"/>
      <c r="AOT60" s="8"/>
      <c r="AOU60" s="8"/>
      <c r="AOV60" s="8"/>
      <c r="AOW60" s="8"/>
      <c r="AOX60" s="8"/>
      <c r="AOY60" s="8"/>
      <c r="AOZ60" s="8"/>
      <c r="APA60" s="8"/>
      <c r="APB60" s="8"/>
      <c r="APC60" s="8"/>
      <c r="APD60" s="8"/>
      <c r="APE60" s="8"/>
      <c r="APF60" s="8"/>
      <c r="APG60" s="8"/>
      <c r="APH60" s="8"/>
      <c r="API60" s="8"/>
      <c r="APJ60" s="8"/>
      <c r="APK60" s="8"/>
      <c r="APL60" s="8"/>
      <c r="APM60" s="8"/>
      <c r="APN60" s="8"/>
      <c r="APO60" s="8"/>
      <c r="APP60" s="8"/>
      <c r="APQ60" s="8"/>
      <c r="APR60" s="8"/>
      <c r="APS60" s="8"/>
      <c r="APT60" s="8"/>
      <c r="APU60" s="8"/>
      <c r="APV60" s="8"/>
      <c r="APW60" s="8"/>
      <c r="APX60" s="8"/>
      <c r="APY60" s="8"/>
      <c r="APZ60" s="8"/>
      <c r="AQA60" s="8"/>
      <c r="AQB60" s="8"/>
      <c r="AQC60" s="8"/>
      <c r="AQD60" s="8"/>
      <c r="AQE60" s="8"/>
      <c r="AQF60" s="8"/>
      <c r="AQG60" s="8"/>
      <c r="AQH60" s="8"/>
      <c r="AQI60" s="8"/>
      <c r="AQJ60" s="8"/>
      <c r="AQK60" s="8"/>
      <c r="AQL60" s="8"/>
      <c r="AQM60" s="8"/>
      <c r="AQN60" s="8"/>
      <c r="AQO60" s="8"/>
      <c r="AQP60" s="8"/>
      <c r="AQQ60" s="8"/>
      <c r="AQR60" s="8"/>
      <c r="AQS60" s="8"/>
      <c r="AQT60" s="8"/>
      <c r="AQU60" s="8"/>
      <c r="AQV60" s="8"/>
      <c r="AQW60" s="8"/>
      <c r="AQX60" s="8"/>
      <c r="AQY60" s="8"/>
      <c r="AQZ60" s="8"/>
      <c r="ARA60" s="8"/>
      <c r="ARB60" s="8"/>
      <c r="ARC60" s="8"/>
      <c r="ARD60" s="8"/>
      <c r="ARE60" s="8"/>
      <c r="ARF60" s="8"/>
      <c r="ARG60" s="8"/>
      <c r="ARH60" s="8"/>
      <c r="ARI60" s="8"/>
      <c r="ARJ60" s="8"/>
      <c r="ARK60" s="8"/>
      <c r="ARL60" s="8"/>
      <c r="ARM60" s="8"/>
      <c r="ARN60" s="8"/>
      <c r="ARO60" s="8"/>
      <c r="ARP60" s="8"/>
      <c r="ARQ60" s="8"/>
      <c r="ARR60" s="8"/>
      <c r="ARS60" s="8"/>
      <c r="ART60" s="8"/>
      <c r="ARU60" s="8"/>
      <c r="ARV60" s="8"/>
      <c r="ARW60" s="8"/>
      <c r="ARX60" s="8"/>
      <c r="ARY60" s="8"/>
      <c r="ARZ60" s="8"/>
      <c r="ASA60" s="8"/>
      <c r="ASB60" s="8"/>
      <c r="ASC60" s="8"/>
      <c r="ASD60" s="8"/>
      <c r="ASE60" s="8"/>
      <c r="ASF60" s="8"/>
      <c r="ASG60" s="8"/>
      <c r="ASH60" s="8"/>
      <c r="ASI60" s="8"/>
      <c r="ASJ60" s="8"/>
      <c r="ASK60" s="8"/>
      <c r="ASL60" s="8"/>
      <c r="ASM60" s="8"/>
      <c r="ASN60" s="8"/>
      <c r="ASO60" s="8"/>
      <c r="ASP60" s="8"/>
      <c r="ASQ60" s="8"/>
      <c r="ASR60" s="8"/>
      <c r="ASS60" s="8"/>
      <c r="AST60" s="8"/>
      <c r="ASU60" s="8"/>
      <c r="ASV60" s="8"/>
      <c r="ASW60" s="8"/>
      <c r="ASX60" s="8"/>
      <c r="ASY60" s="8"/>
      <c r="ASZ60" s="8"/>
      <c r="ATA60" s="8"/>
      <c r="ATB60" s="8"/>
      <c r="ATC60" s="8"/>
      <c r="ATD60" s="8"/>
      <c r="ATE60" s="8"/>
      <c r="ATF60" s="8"/>
      <c r="ATG60" s="8"/>
      <c r="ATH60" s="8"/>
      <c r="ATI60" s="8"/>
      <c r="ATJ60" s="8"/>
      <c r="ATK60" s="8"/>
      <c r="ATL60" s="8"/>
      <c r="ATM60" s="8"/>
      <c r="ATN60" s="8"/>
      <c r="ATO60" s="8"/>
      <c r="ATP60" s="8"/>
      <c r="ATQ60" s="8"/>
      <c r="ATR60" s="8"/>
      <c r="ATS60" s="8"/>
      <c r="ATT60" s="8"/>
      <c r="ATU60" s="8"/>
      <c r="ATV60" s="8"/>
      <c r="ATW60" s="8"/>
      <c r="ATX60" s="8"/>
      <c r="ATY60" s="8"/>
      <c r="ATZ60" s="8"/>
      <c r="AUA60" s="8"/>
      <c r="AUB60" s="8"/>
      <c r="AUC60" s="8"/>
      <c r="AUD60" s="8"/>
      <c r="AUE60" s="8"/>
      <c r="AUF60" s="8"/>
      <c r="AUG60" s="8"/>
      <c r="AUH60" s="8"/>
      <c r="AUI60" s="8"/>
      <c r="AUJ60" s="8"/>
      <c r="AUK60" s="8"/>
      <c r="AUL60" s="8"/>
      <c r="AUM60" s="8"/>
      <c r="AUN60" s="8"/>
      <c r="AUO60" s="8"/>
      <c r="AUP60" s="8"/>
      <c r="AUQ60" s="8"/>
      <c r="AUR60" s="8"/>
      <c r="AUS60" s="8"/>
      <c r="AUT60" s="8"/>
      <c r="AUU60" s="8"/>
      <c r="AUV60" s="8"/>
      <c r="AUW60" s="8"/>
      <c r="AUX60" s="8"/>
      <c r="AUY60" s="8"/>
      <c r="AUZ60" s="8"/>
      <c r="AVA60" s="8"/>
      <c r="AVB60" s="8"/>
      <c r="AVC60" s="8"/>
      <c r="AVD60" s="8"/>
      <c r="AVE60" s="8"/>
      <c r="AVF60" s="8"/>
      <c r="AVG60" s="8"/>
      <c r="AVH60" s="8"/>
      <c r="AVI60" s="8"/>
      <c r="AVJ60" s="8"/>
      <c r="AVK60" s="8"/>
      <c r="AVL60" s="8"/>
      <c r="AVM60" s="8"/>
      <c r="AVN60" s="8"/>
      <c r="AVO60" s="8"/>
      <c r="AVP60" s="8"/>
      <c r="AVQ60" s="8"/>
      <c r="AVR60" s="8"/>
      <c r="AVS60" s="8"/>
      <c r="AVT60" s="8"/>
      <c r="AVU60" s="8"/>
      <c r="AVV60" s="8"/>
      <c r="AVW60" s="8"/>
      <c r="AVX60" s="8"/>
      <c r="AVY60" s="8"/>
      <c r="AVZ60" s="8"/>
      <c r="AWA60" s="8"/>
      <c r="AWB60" s="8"/>
      <c r="AWC60" s="8"/>
      <c r="AWD60" s="8"/>
      <c r="AWE60" s="8"/>
      <c r="AWF60" s="8"/>
      <c r="AWG60" s="8"/>
      <c r="AWH60" s="8"/>
      <c r="AWI60" s="8"/>
      <c r="AWJ60" s="8"/>
      <c r="AWK60" s="8"/>
      <c r="AWL60" s="8"/>
      <c r="AWM60" s="8"/>
      <c r="AWN60" s="8"/>
      <c r="AWO60" s="8"/>
      <c r="AWP60" s="8"/>
      <c r="AWQ60" s="8"/>
      <c r="AWR60" s="8"/>
      <c r="AWS60" s="8"/>
      <c r="AWT60" s="8"/>
      <c r="AWU60" s="8"/>
      <c r="AWV60" s="8"/>
      <c r="AWW60" s="8"/>
      <c r="AWX60" s="8"/>
      <c r="AWY60" s="8"/>
      <c r="AWZ60" s="8"/>
      <c r="AXA60" s="8"/>
      <c r="AXB60" s="8"/>
      <c r="AXC60" s="8"/>
      <c r="AXD60" s="8"/>
      <c r="AXE60" s="8"/>
      <c r="AXF60" s="8"/>
      <c r="AXG60" s="8"/>
      <c r="AXH60" s="8"/>
      <c r="AXI60" s="8"/>
      <c r="AXJ60" s="8"/>
      <c r="AXK60" s="8"/>
      <c r="AXL60" s="8"/>
      <c r="AXM60" s="8"/>
      <c r="AXN60" s="8"/>
      <c r="AXO60" s="8"/>
      <c r="AXP60" s="8"/>
      <c r="AXQ60" s="8"/>
      <c r="AXR60" s="8"/>
      <c r="AXS60" s="8"/>
      <c r="AXT60" s="8"/>
      <c r="AXU60" s="8"/>
      <c r="AXV60" s="8"/>
      <c r="AXW60" s="8"/>
      <c r="AXX60" s="8"/>
      <c r="AXY60" s="8"/>
      <c r="AXZ60" s="8"/>
      <c r="AYA60" s="8"/>
      <c r="AYB60" s="8"/>
      <c r="AYC60" s="8"/>
      <c r="AYD60" s="8"/>
      <c r="AYE60" s="8"/>
      <c r="AYF60" s="8"/>
      <c r="AYG60" s="8"/>
      <c r="AYH60" s="8"/>
      <c r="AYI60" s="8"/>
      <c r="AYJ60" s="8"/>
      <c r="AYK60" s="8"/>
      <c r="AYL60" s="8"/>
      <c r="AYM60" s="8"/>
      <c r="AYN60" s="8"/>
      <c r="AYO60" s="8"/>
      <c r="AYP60" s="8"/>
      <c r="AYQ60" s="8"/>
      <c r="AYR60" s="8"/>
      <c r="AYS60" s="8"/>
      <c r="AYT60" s="8"/>
      <c r="AYU60" s="8"/>
      <c r="AYV60" s="8"/>
      <c r="AYW60" s="8"/>
      <c r="AYX60" s="8"/>
      <c r="AYY60" s="8"/>
      <c r="AYZ60" s="8"/>
      <c r="AZA60" s="8"/>
      <c r="AZB60" s="8"/>
      <c r="AZC60" s="8"/>
      <c r="AZD60" s="8"/>
      <c r="AZE60" s="8"/>
      <c r="AZF60" s="8"/>
      <c r="AZG60" s="8"/>
      <c r="AZH60" s="8"/>
      <c r="AZI60" s="8"/>
      <c r="AZJ60" s="8"/>
      <c r="AZK60" s="8"/>
      <c r="AZL60" s="8"/>
      <c r="AZM60" s="8"/>
      <c r="AZN60" s="8"/>
      <c r="AZO60" s="8"/>
      <c r="AZP60" s="8"/>
      <c r="AZQ60" s="8"/>
      <c r="AZR60" s="8"/>
      <c r="AZS60" s="8"/>
      <c r="AZT60" s="8"/>
      <c r="AZU60" s="8"/>
      <c r="AZV60" s="8"/>
      <c r="AZW60" s="8"/>
      <c r="AZX60" s="8"/>
      <c r="AZY60" s="8"/>
      <c r="AZZ60" s="8"/>
      <c r="BAA60" s="8"/>
      <c r="BAB60" s="8"/>
      <c r="BAC60" s="8"/>
      <c r="BAD60" s="8"/>
      <c r="BAE60" s="8"/>
      <c r="BAF60" s="8"/>
      <c r="BAG60" s="8"/>
      <c r="BAH60" s="8"/>
      <c r="BAI60" s="8"/>
      <c r="BAJ60" s="8"/>
      <c r="BAK60" s="8"/>
      <c r="BAL60" s="8"/>
      <c r="BAM60" s="8"/>
      <c r="BAN60" s="8"/>
      <c r="BAO60" s="8"/>
      <c r="BAP60" s="8"/>
      <c r="BAQ60" s="8"/>
      <c r="BAR60" s="8"/>
      <c r="BAS60" s="8"/>
      <c r="BAT60" s="8"/>
      <c r="BAU60" s="8"/>
      <c r="BAV60" s="8"/>
      <c r="BAW60" s="8"/>
      <c r="BAX60" s="8"/>
      <c r="BAY60" s="8"/>
      <c r="BAZ60" s="8"/>
      <c r="BBA60" s="8"/>
      <c r="BBB60" s="8"/>
      <c r="BBC60" s="8"/>
      <c r="BBD60" s="8"/>
      <c r="BBE60" s="8"/>
      <c r="BBF60" s="8"/>
      <c r="BBG60" s="8"/>
      <c r="BBH60" s="8"/>
      <c r="BBI60" s="8"/>
      <c r="BBJ60" s="8"/>
      <c r="BBK60" s="8"/>
      <c r="BBL60" s="8"/>
      <c r="BBM60" s="8"/>
      <c r="BBN60" s="8"/>
      <c r="BBO60" s="8"/>
      <c r="BBP60" s="8"/>
      <c r="BBQ60" s="8"/>
      <c r="BBR60" s="8"/>
      <c r="BBS60" s="8"/>
      <c r="BBT60" s="8"/>
      <c r="BBU60" s="8"/>
      <c r="BBV60" s="8"/>
      <c r="BBW60" s="8"/>
      <c r="BBX60" s="8"/>
      <c r="BBY60" s="8"/>
      <c r="BBZ60" s="8"/>
      <c r="BCA60" s="8"/>
      <c r="BCB60" s="8"/>
      <c r="BCC60" s="8"/>
      <c r="BCD60" s="8"/>
      <c r="BCE60" s="8"/>
      <c r="BCF60" s="8"/>
      <c r="BCG60" s="8"/>
      <c r="BCH60" s="8"/>
      <c r="BCI60" s="8"/>
      <c r="BCJ60" s="8"/>
      <c r="BCK60" s="8"/>
      <c r="BCL60" s="8"/>
      <c r="BCM60" s="8"/>
      <c r="BCN60" s="8"/>
      <c r="BCO60" s="8"/>
      <c r="BCP60" s="8"/>
      <c r="BCQ60" s="8"/>
      <c r="BCR60" s="8"/>
      <c r="BCS60" s="8"/>
      <c r="BCT60" s="8"/>
      <c r="BCU60" s="8"/>
      <c r="BCV60" s="8"/>
      <c r="BCW60" s="8"/>
      <c r="BCX60" s="8"/>
      <c r="BCY60" s="8"/>
      <c r="BCZ60" s="8"/>
      <c r="BDA60" s="8"/>
      <c r="BDB60" s="8"/>
      <c r="BDC60" s="8"/>
      <c r="BDD60" s="8"/>
      <c r="BDE60" s="8"/>
      <c r="BDF60" s="8"/>
      <c r="BDG60" s="8"/>
      <c r="BDH60" s="8"/>
      <c r="BDI60" s="8"/>
      <c r="BDJ60" s="8"/>
      <c r="BDK60" s="8"/>
      <c r="BDL60" s="8"/>
      <c r="BDM60" s="8"/>
      <c r="BDN60" s="8"/>
      <c r="BDO60" s="8"/>
      <c r="BDP60" s="8"/>
      <c r="BDQ60" s="8"/>
      <c r="BDR60" s="8"/>
      <c r="BDS60" s="8"/>
      <c r="BDT60" s="8"/>
      <c r="BDU60" s="8"/>
      <c r="BDV60" s="8"/>
      <c r="BDW60" s="8"/>
      <c r="BDX60" s="8"/>
      <c r="BDY60" s="8"/>
      <c r="BDZ60" s="8"/>
      <c r="BEA60" s="8"/>
      <c r="BEB60" s="8"/>
      <c r="BEC60" s="8"/>
      <c r="BED60" s="8"/>
      <c r="BEE60" s="8"/>
      <c r="BEF60" s="8"/>
      <c r="BEG60" s="8"/>
      <c r="BEH60" s="8"/>
      <c r="BEI60" s="8"/>
      <c r="BEJ60" s="8"/>
      <c r="BEK60" s="8"/>
      <c r="BEL60" s="8"/>
      <c r="BEM60" s="8"/>
      <c r="BEN60" s="8"/>
      <c r="BEO60" s="8"/>
      <c r="BEP60" s="8"/>
      <c r="BEQ60" s="8"/>
      <c r="BER60" s="8"/>
      <c r="BES60" s="8"/>
      <c r="BET60" s="8"/>
      <c r="BEU60" s="8"/>
      <c r="BEV60" s="8"/>
      <c r="BEW60" s="8"/>
      <c r="BEX60" s="8"/>
      <c r="BEY60" s="8"/>
      <c r="BEZ60" s="8"/>
      <c r="BFA60" s="8"/>
      <c r="BFB60" s="8"/>
      <c r="BFC60" s="8"/>
      <c r="BFD60" s="8"/>
      <c r="BFE60" s="8"/>
      <c r="BFF60" s="8"/>
      <c r="BFG60" s="8"/>
      <c r="BFH60" s="8"/>
      <c r="BFI60" s="8"/>
      <c r="BFJ60" s="8"/>
      <c r="BFK60" s="8"/>
      <c r="BFL60" s="8"/>
      <c r="BFM60" s="8"/>
      <c r="BFN60" s="8"/>
      <c r="BFO60" s="8"/>
      <c r="BFP60" s="8"/>
      <c r="BFQ60" s="8"/>
      <c r="BFR60" s="8"/>
      <c r="BFS60" s="8"/>
      <c r="BFT60" s="8"/>
      <c r="BFU60" s="8"/>
      <c r="BFV60" s="8"/>
      <c r="BFW60" s="8"/>
      <c r="BFX60" s="8"/>
      <c r="BFY60" s="8"/>
      <c r="BFZ60" s="8"/>
      <c r="BGA60" s="8"/>
      <c r="BGB60" s="8"/>
      <c r="BGC60" s="8"/>
      <c r="BGD60" s="8"/>
      <c r="BGE60" s="8"/>
      <c r="BGF60" s="8"/>
      <c r="BGG60" s="8"/>
      <c r="BGH60" s="8"/>
      <c r="BGI60" s="8"/>
      <c r="BGJ60" s="8"/>
      <c r="BGK60" s="8"/>
      <c r="BGL60" s="8"/>
      <c r="BGM60" s="8"/>
      <c r="BGN60" s="8"/>
      <c r="BGO60" s="8"/>
      <c r="BGP60" s="8"/>
      <c r="BGQ60" s="8"/>
      <c r="BGR60" s="8"/>
      <c r="BGS60" s="8"/>
      <c r="BGT60" s="8"/>
      <c r="BGU60" s="8"/>
      <c r="BGV60" s="8"/>
      <c r="BGW60" s="8"/>
      <c r="BGX60" s="8"/>
      <c r="BGY60" s="8"/>
      <c r="BGZ60" s="8"/>
      <c r="BHA60" s="8"/>
      <c r="BHB60" s="8"/>
      <c r="BHC60" s="8"/>
      <c r="BHD60" s="8"/>
      <c r="BHE60" s="8"/>
      <c r="BHF60" s="8"/>
      <c r="BHG60" s="8"/>
      <c r="BHH60" s="8"/>
      <c r="BHI60" s="8"/>
      <c r="BHJ60" s="8"/>
      <c r="BHK60" s="8"/>
      <c r="BHL60" s="8"/>
      <c r="BHM60" s="8"/>
      <c r="BHN60" s="8"/>
      <c r="BHO60" s="8"/>
      <c r="BHP60" s="8"/>
      <c r="BHQ60" s="8"/>
      <c r="BHR60" s="8"/>
      <c r="BHS60" s="8"/>
      <c r="BHT60" s="8"/>
      <c r="BHU60" s="8"/>
      <c r="BHV60" s="8"/>
      <c r="BHW60" s="8"/>
      <c r="BHX60" s="8"/>
      <c r="BHY60" s="8"/>
      <c r="BHZ60" s="8"/>
      <c r="BIA60" s="8"/>
      <c r="BIB60" s="8"/>
      <c r="BIC60" s="8"/>
      <c r="BID60" s="8"/>
      <c r="BIE60" s="8"/>
      <c r="BIF60" s="8"/>
      <c r="BIG60" s="8"/>
      <c r="BIH60" s="8"/>
      <c r="BII60" s="8"/>
      <c r="BIJ60" s="8"/>
      <c r="BIK60" s="8"/>
      <c r="BIL60" s="8"/>
      <c r="BIM60" s="8"/>
      <c r="BIN60" s="8"/>
      <c r="BIO60" s="8"/>
      <c r="BIP60" s="8"/>
      <c r="BIQ60" s="8"/>
      <c r="BIR60" s="8"/>
      <c r="BIS60" s="8"/>
      <c r="BIT60" s="8"/>
      <c r="BIU60" s="8"/>
      <c r="BIV60" s="8"/>
      <c r="BIW60" s="8"/>
      <c r="BIX60" s="8"/>
      <c r="BIY60" s="8"/>
      <c r="BIZ60" s="8"/>
      <c r="BJA60" s="8"/>
      <c r="BJB60" s="8"/>
      <c r="BJC60" s="8"/>
      <c r="BJD60" s="8"/>
      <c r="BJE60" s="8"/>
      <c r="BJF60" s="8"/>
      <c r="BJG60" s="8"/>
      <c r="BJH60" s="8"/>
      <c r="BJI60" s="8"/>
      <c r="BJJ60" s="8"/>
      <c r="BJK60" s="8"/>
      <c r="BJL60" s="8"/>
      <c r="BJM60" s="8"/>
      <c r="BJN60" s="8"/>
      <c r="BJO60" s="8"/>
      <c r="BJP60" s="8"/>
      <c r="BJQ60" s="8"/>
      <c r="BJR60" s="8"/>
      <c r="BJS60" s="8"/>
      <c r="BJT60" s="8"/>
      <c r="BJU60" s="8"/>
      <c r="BJV60" s="8"/>
      <c r="BJW60" s="8"/>
      <c r="BJX60" s="8"/>
      <c r="BJY60" s="8"/>
      <c r="BJZ60" s="8"/>
      <c r="BKA60" s="8"/>
      <c r="BKB60" s="8"/>
      <c r="BKC60" s="8"/>
      <c r="BKD60" s="8"/>
      <c r="BKE60" s="8"/>
      <c r="BKF60" s="8"/>
      <c r="BKG60" s="8"/>
      <c r="BKH60" s="8"/>
      <c r="BKI60" s="8"/>
      <c r="BKJ60" s="8"/>
      <c r="BKK60" s="8"/>
      <c r="BKL60" s="8"/>
      <c r="BKM60" s="8"/>
      <c r="BKN60" s="8"/>
      <c r="BKO60" s="8"/>
      <c r="BKP60" s="8"/>
      <c r="BKQ60" s="8"/>
      <c r="BKR60" s="8"/>
      <c r="BKS60" s="8"/>
      <c r="BKT60" s="8"/>
      <c r="BKU60" s="8"/>
      <c r="BKV60" s="8"/>
      <c r="BKW60" s="8"/>
      <c r="BKX60" s="8"/>
      <c r="BKY60" s="8"/>
      <c r="BKZ60" s="8"/>
      <c r="BLA60" s="8"/>
      <c r="BLB60" s="8"/>
      <c r="BLC60" s="8"/>
      <c r="BLD60" s="8"/>
      <c r="BLE60" s="8"/>
      <c r="BLF60" s="8"/>
      <c r="BLG60" s="8"/>
      <c r="BLH60" s="8"/>
      <c r="BLI60" s="8"/>
      <c r="BLJ60" s="8"/>
      <c r="BLK60" s="8"/>
      <c r="BLL60" s="8"/>
      <c r="BLM60" s="8"/>
      <c r="BLN60" s="8"/>
      <c r="BLO60" s="8"/>
      <c r="BLP60" s="8"/>
      <c r="BLQ60" s="8"/>
      <c r="BLR60" s="8"/>
      <c r="BLS60" s="8"/>
      <c r="BLT60" s="8"/>
      <c r="BLU60" s="8"/>
      <c r="BLV60" s="8"/>
      <c r="BLW60" s="8"/>
      <c r="BLX60" s="8"/>
      <c r="BLY60" s="8"/>
      <c r="BLZ60" s="8"/>
      <c r="BMA60" s="8"/>
      <c r="BMB60" s="8"/>
      <c r="BMC60" s="8"/>
      <c r="BMD60" s="8"/>
      <c r="BME60" s="8"/>
      <c r="BMF60" s="8"/>
      <c r="BMG60" s="8"/>
      <c r="BMH60" s="8"/>
      <c r="BMI60" s="8"/>
      <c r="BMJ60" s="8"/>
      <c r="BMK60" s="8"/>
      <c r="BML60" s="8"/>
      <c r="BMM60" s="8"/>
      <c r="BMN60" s="8"/>
      <c r="BMO60" s="8"/>
      <c r="BMP60" s="8"/>
      <c r="BMQ60" s="8"/>
      <c r="BMR60" s="8"/>
      <c r="BMS60" s="8"/>
      <c r="BMT60" s="8"/>
      <c r="BMU60" s="8"/>
      <c r="BMV60" s="8"/>
      <c r="BMW60" s="8"/>
      <c r="BMX60" s="8"/>
      <c r="BMY60" s="8"/>
      <c r="BMZ60" s="8"/>
      <c r="BNA60" s="8"/>
      <c r="BNB60" s="8"/>
      <c r="BNC60" s="8"/>
      <c r="BND60" s="8"/>
      <c r="BNE60" s="8"/>
      <c r="BNF60" s="8"/>
      <c r="BNG60" s="8"/>
      <c r="BNH60" s="8"/>
      <c r="BNI60" s="8"/>
      <c r="BNJ60" s="8"/>
      <c r="BNK60" s="8"/>
      <c r="BNL60" s="8"/>
      <c r="BNM60" s="8"/>
      <c r="BNN60" s="8"/>
      <c r="BNO60" s="8"/>
      <c r="BNP60" s="8"/>
      <c r="BNQ60" s="8"/>
      <c r="BNR60" s="8"/>
      <c r="BNS60" s="8"/>
      <c r="BNT60" s="8"/>
      <c r="BNU60" s="8"/>
      <c r="BNV60" s="8"/>
      <c r="BNW60" s="8"/>
      <c r="BNX60" s="8"/>
      <c r="BNY60" s="8"/>
      <c r="BNZ60" s="8"/>
      <c r="BOA60" s="8"/>
      <c r="BOB60" s="8"/>
      <c r="BOC60" s="8"/>
      <c r="BOD60" s="8"/>
      <c r="BOE60" s="8"/>
      <c r="BOF60" s="8"/>
      <c r="BOG60" s="8"/>
      <c r="BOH60" s="8"/>
      <c r="BOI60" s="8"/>
      <c r="BOJ60" s="8"/>
      <c r="BOK60" s="8"/>
      <c r="BOL60" s="8"/>
      <c r="BOM60" s="8"/>
      <c r="BON60" s="8"/>
      <c r="BOO60" s="8"/>
      <c r="BOP60" s="8"/>
      <c r="BOQ60" s="8"/>
      <c r="BOR60" s="8"/>
      <c r="BOS60" s="8"/>
      <c r="BOT60" s="8"/>
      <c r="BOU60" s="8"/>
      <c r="BOV60" s="8"/>
      <c r="BOW60" s="8"/>
      <c r="BOX60" s="8"/>
      <c r="BOY60" s="8"/>
      <c r="BOZ60" s="8"/>
      <c r="BPA60" s="8"/>
      <c r="BPB60" s="8"/>
      <c r="BPC60" s="8"/>
      <c r="BPD60" s="8"/>
      <c r="BPE60" s="8"/>
      <c r="BPF60" s="8"/>
      <c r="BPG60" s="8"/>
      <c r="BPH60" s="8"/>
      <c r="BPI60" s="8"/>
      <c r="BPJ60" s="8"/>
      <c r="BPK60" s="8"/>
      <c r="BPL60" s="8"/>
      <c r="BPM60" s="8"/>
      <c r="BPN60" s="8"/>
      <c r="BPO60" s="8"/>
      <c r="BPP60" s="8"/>
      <c r="BPQ60" s="8"/>
      <c r="BPR60" s="8"/>
      <c r="BPS60" s="8"/>
      <c r="BPT60" s="8"/>
      <c r="BPU60" s="8"/>
      <c r="BPV60" s="8"/>
      <c r="BPW60" s="8"/>
      <c r="BPX60" s="8"/>
      <c r="BPY60" s="8"/>
      <c r="BPZ60" s="8"/>
      <c r="BQA60" s="8"/>
      <c r="BQB60" s="8"/>
      <c r="BQC60" s="8"/>
      <c r="BQD60" s="8"/>
      <c r="BQE60" s="8"/>
      <c r="BQF60" s="8"/>
      <c r="BQG60" s="8"/>
      <c r="BQH60" s="8"/>
      <c r="BQI60" s="8"/>
      <c r="BQJ60" s="8"/>
      <c r="BQK60" s="8"/>
      <c r="BQL60" s="8"/>
      <c r="BQM60" s="8"/>
      <c r="BQN60" s="8"/>
      <c r="BQO60" s="8"/>
      <c r="BQP60" s="8"/>
      <c r="BQQ60" s="8"/>
      <c r="BQR60" s="8"/>
      <c r="BQS60" s="8"/>
      <c r="BQT60" s="8"/>
      <c r="BQU60" s="8"/>
      <c r="BQV60" s="8"/>
      <c r="BQW60" s="8"/>
      <c r="BQX60" s="8"/>
      <c r="BQY60" s="8"/>
      <c r="BQZ60" s="8"/>
      <c r="BRA60" s="8"/>
      <c r="BRB60" s="8"/>
      <c r="BRC60" s="8"/>
      <c r="BRD60" s="8"/>
      <c r="BRE60" s="8"/>
      <c r="BRF60" s="8"/>
      <c r="BRG60" s="8"/>
      <c r="BRH60" s="8"/>
      <c r="BRI60" s="8"/>
      <c r="BRJ60" s="8"/>
      <c r="BRK60" s="8"/>
      <c r="BRL60" s="8"/>
      <c r="BRM60" s="8"/>
      <c r="BRN60" s="8"/>
      <c r="BRO60" s="8"/>
      <c r="BRP60" s="8"/>
      <c r="BRQ60" s="8"/>
      <c r="BRR60" s="8"/>
      <c r="BRS60" s="8"/>
      <c r="BRT60" s="8"/>
      <c r="BRU60" s="8"/>
      <c r="BRV60" s="8"/>
      <c r="BRZ60" s="8"/>
      <c r="BSA60" s="8"/>
      <c r="BSB60" s="8"/>
      <c r="BSC60" s="8"/>
      <c r="BSD60" s="8"/>
      <c r="BSE60" s="8"/>
      <c r="BSF60" s="8"/>
      <c r="BSG60" s="8"/>
      <c r="BSH60" s="8"/>
      <c r="BSI60" s="8"/>
      <c r="BSJ60" s="8"/>
      <c r="BSK60" s="8"/>
      <c r="BSL60" s="8"/>
      <c r="BSM60" s="8"/>
      <c r="BSN60" s="8"/>
      <c r="BSO60" s="8"/>
      <c r="BSP60" s="8"/>
      <c r="BSQ60" s="8"/>
      <c r="BSR60" s="8"/>
      <c r="BSS60" s="8"/>
      <c r="BST60" s="8"/>
      <c r="BSU60" s="8"/>
      <c r="BSV60" s="8"/>
      <c r="BSW60" s="8"/>
      <c r="BSX60" s="8"/>
      <c r="BSY60" s="8"/>
      <c r="BSZ60" s="8"/>
      <c r="BTA60" s="8"/>
      <c r="BTB60" s="8"/>
      <c r="BTC60" s="8"/>
      <c r="BTD60" s="8"/>
      <c r="BTE60" s="8"/>
      <c r="BTF60" s="8"/>
      <c r="BTG60" s="8"/>
      <c r="BTH60" s="8"/>
      <c r="BTI60" s="8"/>
      <c r="BTJ60" s="8"/>
      <c r="BTK60" s="8"/>
      <c r="BTL60" s="8"/>
      <c r="BTM60" s="8"/>
      <c r="BTN60" s="8"/>
      <c r="BTO60" s="8"/>
      <c r="BTP60" s="8"/>
      <c r="BTQ60" s="8"/>
      <c r="BTR60" s="8"/>
      <c r="BTS60" s="8"/>
      <c r="BTT60" s="8"/>
      <c r="BTU60" s="8"/>
      <c r="BTV60" s="8"/>
      <c r="BTW60" s="8"/>
      <c r="BTX60" s="8"/>
      <c r="BTY60" s="8"/>
      <c r="BTZ60" s="8"/>
      <c r="BUA60" s="8"/>
      <c r="BUB60" s="8"/>
      <c r="BUC60" s="8"/>
      <c r="BUD60" s="8"/>
      <c r="BUE60" s="8"/>
      <c r="BUF60" s="8"/>
      <c r="BUG60" s="8"/>
      <c r="BUH60" s="8"/>
      <c r="BUI60" s="8"/>
      <c r="BUJ60" s="8"/>
    </row>
    <row r="61" spans="1:1908" ht="39.75" customHeight="1" x14ac:dyDescent="0.3">
      <c r="A61" s="34">
        <v>60</v>
      </c>
      <c r="B61" s="32">
        <v>65190</v>
      </c>
      <c r="C61" s="48" t="s">
        <v>135</v>
      </c>
      <c r="D61" s="9">
        <v>596</v>
      </c>
      <c r="E61" s="46" t="s">
        <v>176</v>
      </c>
      <c r="F61" s="35" t="s">
        <v>82</v>
      </c>
      <c r="G61" s="35" t="s">
        <v>309</v>
      </c>
      <c r="H61" s="35" t="s">
        <v>214</v>
      </c>
      <c r="I61" s="35" t="s">
        <v>215</v>
      </c>
      <c r="J61" s="35" t="s">
        <v>310</v>
      </c>
      <c r="K61" s="35" t="s">
        <v>214</v>
      </c>
      <c r="L61" s="35" t="s">
        <v>215</v>
      </c>
      <c r="M61" s="7">
        <v>22</v>
      </c>
      <c r="N61" s="10">
        <f t="shared" si="0"/>
        <v>8.8000000000000007</v>
      </c>
      <c r="O61" s="7">
        <v>15</v>
      </c>
      <c r="P61" s="10">
        <f t="shared" si="1"/>
        <v>6</v>
      </c>
      <c r="Q61" s="7">
        <v>30</v>
      </c>
      <c r="R61" s="10">
        <f t="shared" si="2"/>
        <v>12</v>
      </c>
      <c r="S61" s="7">
        <v>20</v>
      </c>
      <c r="T61" s="10">
        <f t="shared" si="3"/>
        <v>12</v>
      </c>
      <c r="U61" s="7">
        <v>10</v>
      </c>
      <c r="V61" s="10">
        <f t="shared" si="4"/>
        <v>6</v>
      </c>
      <c r="W61" s="7">
        <v>20</v>
      </c>
      <c r="X61" s="10">
        <f t="shared" si="5"/>
        <v>12</v>
      </c>
      <c r="Y61" s="10">
        <f t="shared" si="6"/>
        <v>56.8</v>
      </c>
      <c r="Z61" s="7">
        <v>2.5</v>
      </c>
      <c r="AA61" s="7">
        <v>0</v>
      </c>
      <c r="AB61" s="10">
        <f t="shared" si="7"/>
        <v>2.5</v>
      </c>
      <c r="AC61" s="7">
        <v>2.5</v>
      </c>
      <c r="AD61" s="38">
        <f t="shared" si="8"/>
        <v>61.8</v>
      </c>
      <c r="AE61" s="10" t="s">
        <v>334</v>
      </c>
      <c r="AF61" s="10" t="s">
        <v>334</v>
      </c>
      <c r="AG61" s="42">
        <v>399572.28</v>
      </c>
      <c r="AH61" s="14">
        <f t="shared" si="9"/>
        <v>199786.14</v>
      </c>
      <c r="AI61" s="14">
        <f t="shared" si="10"/>
        <v>0</v>
      </c>
      <c r="AJ61" s="14">
        <f t="shared" si="13"/>
        <v>0</v>
      </c>
      <c r="AK61" s="13">
        <f t="shared" si="12"/>
        <v>0</v>
      </c>
      <c r="AL61" s="57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  <c r="AME61" s="8"/>
      <c r="AMF61" s="8"/>
      <c r="AMG61" s="8"/>
      <c r="AMH61" s="8"/>
      <c r="AMI61" s="8"/>
      <c r="AMJ61" s="8"/>
      <c r="AMK61" s="8"/>
      <c r="AML61" s="8"/>
      <c r="AMM61" s="8"/>
      <c r="AMN61" s="8"/>
      <c r="AMO61" s="8"/>
      <c r="AMP61" s="8"/>
      <c r="AMQ61" s="8"/>
      <c r="AMR61" s="8"/>
      <c r="AMS61" s="8"/>
      <c r="AMT61" s="8"/>
      <c r="AMU61" s="8"/>
      <c r="AMV61" s="8"/>
      <c r="AMW61" s="8"/>
      <c r="AMX61" s="8"/>
      <c r="AMY61" s="8"/>
      <c r="AMZ61" s="8"/>
      <c r="ANA61" s="8"/>
      <c r="ANB61" s="8"/>
      <c r="ANC61" s="8"/>
      <c r="AND61" s="8"/>
      <c r="ANE61" s="8"/>
      <c r="ANF61" s="8"/>
      <c r="ANG61" s="8"/>
      <c r="ANH61" s="8"/>
      <c r="ANI61" s="8"/>
      <c r="ANJ61" s="8"/>
      <c r="ANK61" s="8"/>
      <c r="ANL61" s="8"/>
      <c r="ANM61" s="8"/>
      <c r="ANN61" s="8"/>
      <c r="ANO61" s="8"/>
      <c r="ANP61" s="8"/>
      <c r="ANQ61" s="8"/>
      <c r="ANR61" s="8"/>
      <c r="ANS61" s="8"/>
      <c r="ANT61" s="8"/>
      <c r="ANU61" s="8"/>
      <c r="ANV61" s="8"/>
      <c r="ANW61" s="8"/>
      <c r="ANX61" s="8"/>
      <c r="ANY61" s="8"/>
      <c r="ANZ61" s="8"/>
      <c r="AOA61" s="8"/>
      <c r="AOB61" s="8"/>
      <c r="AOC61" s="8"/>
      <c r="AOD61" s="8"/>
      <c r="AOE61" s="8"/>
      <c r="AOF61" s="8"/>
      <c r="AOG61" s="8"/>
      <c r="AOH61" s="8"/>
      <c r="AOI61" s="8"/>
      <c r="AOJ61" s="8"/>
      <c r="AOK61" s="8"/>
      <c r="AOL61" s="8"/>
      <c r="AOM61" s="8"/>
      <c r="AON61" s="8"/>
      <c r="AOO61" s="8"/>
      <c r="AOP61" s="8"/>
      <c r="AOQ61" s="8"/>
      <c r="AOR61" s="8"/>
      <c r="AOS61" s="8"/>
      <c r="AOT61" s="8"/>
      <c r="AOU61" s="8"/>
      <c r="AOV61" s="8"/>
      <c r="AOW61" s="8"/>
      <c r="AOX61" s="8"/>
      <c r="AOY61" s="8"/>
      <c r="AOZ61" s="8"/>
      <c r="APA61" s="8"/>
      <c r="APB61" s="8"/>
      <c r="APC61" s="8"/>
      <c r="APD61" s="8"/>
      <c r="APE61" s="8"/>
      <c r="APF61" s="8"/>
      <c r="APG61" s="8"/>
      <c r="APH61" s="8"/>
      <c r="API61" s="8"/>
      <c r="APJ61" s="8"/>
      <c r="APK61" s="8"/>
      <c r="APL61" s="8"/>
      <c r="APM61" s="8"/>
      <c r="APN61" s="8"/>
      <c r="APO61" s="8"/>
      <c r="APP61" s="8"/>
      <c r="APQ61" s="8"/>
      <c r="APR61" s="8"/>
      <c r="APS61" s="8"/>
      <c r="APT61" s="8"/>
      <c r="APU61" s="8"/>
      <c r="APV61" s="8"/>
      <c r="APW61" s="8"/>
      <c r="APX61" s="8"/>
      <c r="APY61" s="8"/>
      <c r="APZ61" s="8"/>
      <c r="AQA61" s="8"/>
      <c r="AQB61" s="8"/>
      <c r="AQC61" s="8"/>
      <c r="AQD61" s="8"/>
      <c r="AQE61" s="8"/>
      <c r="AQF61" s="8"/>
      <c r="AQG61" s="8"/>
      <c r="AQH61" s="8"/>
      <c r="AQI61" s="8"/>
      <c r="AQJ61" s="8"/>
      <c r="AQK61" s="8"/>
      <c r="AQL61" s="8"/>
      <c r="AQM61" s="8"/>
      <c r="AQN61" s="8"/>
      <c r="AQO61" s="8"/>
      <c r="AQP61" s="8"/>
      <c r="AQQ61" s="8"/>
      <c r="AQR61" s="8"/>
      <c r="AQS61" s="8"/>
      <c r="AQT61" s="8"/>
      <c r="AQU61" s="8"/>
      <c r="AQV61" s="8"/>
      <c r="AQW61" s="8"/>
      <c r="AQX61" s="8"/>
      <c r="AQY61" s="8"/>
      <c r="AQZ61" s="8"/>
      <c r="ARA61" s="8"/>
      <c r="ARB61" s="8"/>
      <c r="ARC61" s="8"/>
      <c r="ARD61" s="8"/>
      <c r="ARE61" s="8"/>
      <c r="ARF61" s="8"/>
      <c r="ARG61" s="8"/>
      <c r="ARH61" s="8"/>
      <c r="ARI61" s="8"/>
      <c r="ARJ61" s="8"/>
      <c r="ARK61" s="8"/>
      <c r="ARL61" s="8"/>
      <c r="ARM61" s="8"/>
      <c r="ARN61" s="8"/>
      <c r="ARO61" s="8"/>
      <c r="ARP61" s="8"/>
      <c r="ARQ61" s="8"/>
      <c r="ARR61" s="8"/>
      <c r="ARS61" s="8"/>
      <c r="ART61" s="8"/>
      <c r="ARU61" s="8"/>
      <c r="ARV61" s="8"/>
      <c r="ARW61" s="8"/>
      <c r="ARX61" s="8"/>
      <c r="ARY61" s="8"/>
      <c r="ARZ61" s="8"/>
      <c r="ASA61" s="8"/>
      <c r="ASB61" s="8"/>
      <c r="ASC61" s="8"/>
      <c r="ASD61" s="8"/>
      <c r="ASE61" s="8"/>
      <c r="ASF61" s="8"/>
      <c r="ASG61" s="8"/>
      <c r="ASH61" s="8"/>
      <c r="ASI61" s="8"/>
      <c r="ASJ61" s="8"/>
      <c r="ASK61" s="8"/>
      <c r="ASL61" s="8"/>
      <c r="ASM61" s="8"/>
      <c r="ASN61" s="8"/>
      <c r="ASO61" s="8"/>
      <c r="ASP61" s="8"/>
      <c r="ASQ61" s="8"/>
      <c r="ASR61" s="8"/>
      <c r="ASS61" s="8"/>
      <c r="AST61" s="8"/>
      <c r="ASU61" s="8"/>
      <c r="ASV61" s="8"/>
      <c r="ASW61" s="8"/>
      <c r="ASX61" s="8"/>
      <c r="ASY61" s="8"/>
      <c r="ASZ61" s="8"/>
      <c r="ATA61" s="8"/>
      <c r="ATB61" s="8"/>
      <c r="ATC61" s="8"/>
      <c r="ATD61" s="8"/>
      <c r="ATE61" s="8"/>
      <c r="ATF61" s="8"/>
      <c r="ATG61" s="8"/>
      <c r="ATH61" s="8"/>
      <c r="ATI61" s="8"/>
      <c r="ATJ61" s="8"/>
      <c r="ATK61" s="8"/>
      <c r="ATL61" s="8"/>
      <c r="ATM61" s="8"/>
      <c r="ATN61" s="8"/>
      <c r="ATO61" s="8"/>
      <c r="ATP61" s="8"/>
      <c r="ATQ61" s="8"/>
      <c r="ATR61" s="8"/>
      <c r="ATS61" s="8"/>
      <c r="ATT61" s="8"/>
      <c r="ATU61" s="8"/>
      <c r="ATV61" s="8"/>
      <c r="ATW61" s="8"/>
      <c r="ATX61" s="8"/>
      <c r="ATY61" s="8"/>
      <c r="ATZ61" s="8"/>
      <c r="AUA61" s="8"/>
      <c r="AUB61" s="8"/>
      <c r="AUC61" s="8"/>
      <c r="AUD61" s="8"/>
      <c r="AUE61" s="8"/>
      <c r="AUF61" s="8"/>
      <c r="AUG61" s="8"/>
      <c r="AUH61" s="8"/>
      <c r="AUI61" s="8"/>
      <c r="AUJ61" s="8"/>
      <c r="AUK61" s="8"/>
      <c r="AUL61" s="8"/>
      <c r="AUM61" s="8"/>
      <c r="AUN61" s="8"/>
      <c r="AUO61" s="8"/>
      <c r="AUP61" s="8"/>
      <c r="AUQ61" s="8"/>
      <c r="AUR61" s="8"/>
      <c r="AUS61" s="8"/>
      <c r="AUT61" s="8"/>
      <c r="AUU61" s="8"/>
      <c r="AUV61" s="8"/>
      <c r="AUW61" s="8"/>
      <c r="AUX61" s="8"/>
      <c r="AUY61" s="8"/>
      <c r="AUZ61" s="8"/>
      <c r="AVA61" s="8"/>
      <c r="AVB61" s="8"/>
      <c r="AVC61" s="8"/>
      <c r="AVD61" s="8"/>
      <c r="AVE61" s="8"/>
      <c r="AVF61" s="8"/>
      <c r="AVG61" s="8"/>
      <c r="AVH61" s="8"/>
      <c r="AVI61" s="8"/>
      <c r="AVJ61" s="8"/>
      <c r="AVK61" s="8"/>
      <c r="AVL61" s="8"/>
      <c r="AVM61" s="8"/>
      <c r="AVN61" s="8"/>
      <c r="AVO61" s="8"/>
      <c r="AVP61" s="8"/>
      <c r="AVQ61" s="8"/>
      <c r="AVR61" s="8"/>
      <c r="AVS61" s="8"/>
      <c r="AVT61" s="8"/>
      <c r="AVU61" s="8"/>
      <c r="AVV61" s="8"/>
      <c r="AVW61" s="8"/>
      <c r="AVX61" s="8"/>
      <c r="AVY61" s="8"/>
      <c r="AVZ61" s="8"/>
      <c r="AWA61" s="8"/>
      <c r="AWB61" s="8"/>
      <c r="AWC61" s="8"/>
      <c r="AWD61" s="8"/>
      <c r="AWE61" s="8"/>
      <c r="AWF61" s="8"/>
      <c r="AWG61" s="8"/>
      <c r="AWH61" s="8"/>
      <c r="AWI61" s="8"/>
      <c r="AWJ61" s="8"/>
      <c r="AWK61" s="8"/>
      <c r="AWL61" s="8"/>
      <c r="AWM61" s="8"/>
      <c r="AWN61" s="8"/>
      <c r="AWO61" s="8"/>
      <c r="AWP61" s="8"/>
      <c r="AWQ61" s="8"/>
      <c r="AWR61" s="8"/>
      <c r="AWS61" s="8"/>
      <c r="AWT61" s="8"/>
      <c r="AWU61" s="8"/>
      <c r="AWV61" s="8"/>
      <c r="AWW61" s="8"/>
      <c r="AWX61" s="8"/>
      <c r="AWY61" s="8"/>
      <c r="AWZ61" s="8"/>
      <c r="AXA61" s="8"/>
      <c r="AXB61" s="8"/>
      <c r="AXC61" s="8"/>
      <c r="AXD61" s="8"/>
      <c r="AXE61" s="8"/>
      <c r="AXF61" s="8"/>
      <c r="AXG61" s="8"/>
      <c r="AXH61" s="8"/>
      <c r="AXI61" s="8"/>
      <c r="AXJ61" s="8"/>
      <c r="AXK61" s="8"/>
      <c r="AXL61" s="8"/>
      <c r="AXM61" s="8"/>
      <c r="AXN61" s="8"/>
      <c r="AXO61" s="8"/>
      <c r="AXP61" s="8"/>
      <c r="AXQ61" s="8"/>
      <c r="AXR61" s="8"/>
      <c r="AXS61" s="8"/>
      <c r="AXT61" s="8"/>
      <c r="AXU61" s="8"/>
      <c r="AXV61" s="8"/>
      <c r="AXW61" s="8"/>
      <c r="AXX61" s="8"/>
      <c r="AXY61" s="8"/>
      <c r="AXZ61" s="8"/>
      <c r="AYA61" s="8"/>
      <c r="AYB61" s="8"/>
      <c r="AYC61" s="8"/>
      <c r="AYD61" s="8"/>
      <c r="AYE61" s="8"/>
      <c r="AYF61" s="8"/>
      <c r="AYG61" s="8"/>
      <c r="AYH61" s="8"/>
      <c r="AYI61" s="8"/>
      <c r="AYJ61" s="8"/>
      <c r="AYK61" s="8"/>
      <c r="AYL61" s="8"/>
      <c r="AYM61" s="8"/>
      <c r="AYN61" s="8"/>
      <c r="AYO61" s="8"/>
      <c r="AYP61" s="8"/>
      <c r="AYQ61" s="8"/>
      <c r="AYR61" s="8"/>
      <c r="AYS61" s="8"/>
      <c r="AYT61" s="8"/>
      <c r="AYU61" s="8"/>
      <c r="AYV61" s="8"/>
      <c r="AYW61" s="8"/>
      <c r="AYX61" s="8"/>
      <c r="AYY61" s="8"/>
      <c r="AYZ61" s="8"/>
      <c r="AZA61" s="8"/>
      <c r="AZB61" s="8"/>
      <c r="AZC61" s="8"/>
      <c r="AZD61" s="8"/>
      <c r="AZE61" s="8"/>
      <c r="AZF61" s="8"/>
      <c r="AZG61" s="8"/>
      <c r="AZH61" s="8"/>
      <c r="AZI61" s="8"/>
      <c r="AZJ61" s="8"/>
      <c r="AZK61" s="8"/>
      <c r="AZL61" s="8"/>
      <c r="AZM61" s="8"/>
      <c r="AZN61" s="8"/>
      <c r="AZO61" s="8"/>
      <c r="AZP61" s="8"/>
      <c r="AZQ61" s="8"/>
      <c r="AZR61" s="8"/>
      <c r="AZS61" s="8"/>
      <c r="AZT61" s="8"/>
      <c r="AZU61" s="8"/>
      <c r="AZV61" s="8"/>
      <c r="AZW61" s="8"/>
      <c r="AZX61" s="8"/>
      <c r="AZY61" s="8"/>
      <c r="AZZ61" s="8"/>
      <c r="BAA61" s="8"/>
      <c r="BAB61" s="8"/>
      <c r="BAC61" s="8"/>
      <c r="BAD61" s="8"/>
      <c r="BAE61" s="8"/>
      <c r="BAF61" s="8"/>
      <c r="BAG61" s="8"/>
      <c r="BAH61" s="8"/>
      <c r="BAI61" s="8"/>
      <c r="BAJ61" s="8"/>
      <c r="BAK61" s="8"/>
      <c r="BAL61" s="8"/>
      <c r="BAM61" s="8"/>
      <c r="BAN61" s="8"/>
      <c r="BAO61" s="8"/>
      <c r="BAP61" s="8"/>
      <c r="BAQ61" s="8"/>
      <c r="BAR61" s="8"/>
      <c r="BAS61" s="8"/>
      <c r="BAT61" s="8"/>
      <c r="BAU61" s="8"/>
      <c r="BAV61" s="8"/>
      <c r="BAW61" s="8"/>
      <c r="BAX61" s="8"/>
      <c r="BAY61" s="8"/>
      <c r="BAZ61" s="8"/>
      <c r="BBA61" s="8"/>
      <c r="BBB61" s="8"/>
      <c r="BBC61" s="8"/>
      <c r="BBD61" s="8"/>
      <c r="BBE61" s="8"/>
      <c r="BBF61" s="8"/>
      <c r="BBG61" s="8"/>
      <c r="BBH61" s="8"/>
      <c r="BBI61" s="8"/>
      <c r="BBJ61" s="8"/>
      <c r="BBK61" s="8"/>
      <c r="BBL61" s="8"/>
      <c r="BBM61" s="8"/>
      <c r="BBN61" s="8"/>
      <c r="BBO61" s="8"/>
      <c r="BBP61" s="8"/>
      <c r="BBQ61" s="8"/>
      <c r="BBR61" s="8"/>
      <c r="BBS61" s="8"/>
      <c r="BBT61" s="8"/>
      <c r="BBU61" s="8"/>
      <c r="BBV61" s="8"/>
      <c r="BBW61" s="8"/>
      <c r="BBX61" s="8"/>
      <c r="BBY61" s="8"/>
      <c r="BBZ61" s="8"/>
      <c r="BCA61" s="8"/>
      <c r="BCB61" s="8"/>
      <c r="BCC61" s="8"/>
      <c r="BCD61" s="8"/>
      <c r="BCE61" s="8"/>
      <c r="BCF61" s="8"/>
      <c r="BCG61" s="8"/>
      <c r="BCH61" s="8"/>
      <c r="BCI61" s="8"/>
      <c r="BCJ61" s="8"/>
      <c r="BCK61" s="8"/>
      <c r="BCL61" s="8"/>
      <c r="BCM61" s="8"/>
      <c r="BCN61" s="8"/>
      <c r="BCO61" s="8"/>
      <c r="BCP61" s="8"/>
      <c r="BCQ61" s="8"/>
      <c r="BCR61" s="8"/>
      <c r="BCS61" s="8"/>
      <c r="BCT61" s="8"/>
      <c r="BCU61" s="8"/>
      <c r="BCV61" s="8"/>
      <c r="BCW61" s="8"/>
      <c r="BCX61" s="8"/>
      <c r="BCY61" s="8"/>
      <c r="BCZ61" s="8"/>
      <c r="BDA61" s="8"/>
      <c r="BDB61" s="8"/>
      <c r="BDC61" s="8"/>
      <c r="BDD61" s="8"/>
      <c r="BDE61" s="8"/>
      <c r="BDF61" s="8"/>
      <c r="BDG61" s="8"/>
      <c r="BDH61" s="8"/>
      <c r="BDI61" s="8"/>
      <c r="BDJ61" s="8"/>
      <c r="BDK61" s="8"/>
      <c r="BDL61" s="8"/>
      <c r="BDM61" s="8"/>
      <c r="BDN61" s="8"/>
      <c r="BDO61" s="8"/>
      <c r="BDP61" s="8"/>
      <c r="BDQ61" s="8"/>
      <c r="BDR61" s="8"/>
      <c r="BDS61" s="8"/>
      <c r="BDT61" s="8"/>
      <c r="BDU61" s="8"/>
      <c r="BDV61" s="8"/>
      <c r="BDW61" s="8"/>
      <c r="BDX61" s="8"/>
      <c r="BDY61" s="8"/>
      <c r="BDZ61" s="8"/>
      <c r="BEA61" s="8"/>
      <c r="BEB61" s="8"/>
      <c r="BEC61" s="8"/>
      <c r="BED61" s="8"/>
      <c r="BEE61" s="8"/>
      <c r="BEF61" s="8"/>
      <c r="BEG61" s="8"/>
      <c r="BEH61" s="8"/>
      <c r="BEI61" s="8"/>
      <c r="BEJ61" s="8"/>
      <c r="BEK61" s="8"/>
      <c r="BEL61" s="8"/>
      <c r="BEM61" s="8"/>
      <c r="BEN61" s="8"/>
      <c r="BEO61" s="8"/>
      <c r="BEP61" s="8"/>
      <c r="BEQ61" s="8"/>
      <c r="BER61" s="8"/>
      <c r="BES61" s="8"/>
      <c r="BET61" s="8"/>
      <c r="BEU61" s="8"/>
      <c r="BEV61" s="8"/>
      <c r="BEW61" s="8"/>
      <c r="BEX61" s="8"/>
      <c r="BEY61" s="8"/>
      <c r="BEZ61" s="8"/>
      <c r="BFA61" s="8"/>
      <c r="BFB61" s="8"/>
      <c r="BFC61" s="8"/>
      <c r="BFD61" s="8"/>
      <c r="BFE61" s="8"/>
      <c r="BFF61" s="8"/>
      <c r="BFG61" s="8"/>
      <c r="BFH61" s="8"/>
      <c r="BFI61" s="8"/>
      <c r="BFJ61" s="8"/>
      <c r="BFK61" s="8"/>
      <c r="BFL61" s="8"/>
      <c r="BFM61" s="8"/>
      <c r="BFN61" s="8"/>
      <c r="BFO61" s="8"/>
      <c r="BFP61" s="8"/>
      <c r="BFQ61" s="8"/>
      <c r="BFR61" s="8"/>
      <c r="BFS61" s="8"/>
      <c r="BFT61" s="8"/>
      <c r="BFU61" s="8"/>
      <c r="BFV61" s="8"/>
      <c r="BFW61" s="8"/>
      <c r="BFX61" s="8"/>
      <c r="BFY61" s="8"/>
      <c r="BFZ61" s="8"/>
      <c r="BGA61" s="8"/>
      <c r="BGB61" s="8"/>
      <c r="BGC61" s="8"/>
      <c r="BGD61" s="8"/>
      <c r="BGE61" s="8"/>
      <c r="BGF61" s="8"/>
      <c r="BGG61" s="8"/>
      <c r="BGH61" s="8"/>
      <c r="BGI61" s="8"/>
      <c r="BGJ61" s="8"/>
      <c r="BGK61" s="8"/>
      <c r="BGL61" s="8"/>
      <c r="BGM61" s="8"/>
      <c r="BGN61" s="8"/>
      <c r="BGO61" s="8"/>
      <c r="BGP61" s="8"/>
      <c r="BGQ61" s="8"/>
      <c r="BGR61" s="8"/>
      <c r="BGS61" s="8"/>
      <c r="BGT61" s="8"/>
      <c r="BGU61" s="8"/>
      <c r="BGV61" s="8"/>
      <c r="BGW61" s="8"/>
      <c r="BGX61" s="8"/>
      <c r="BGY61" s="8"/>
      <c r="BGZ61" s="8"/>
      <c r="BHA61" s="8"/>
      <c r="BHB61" s="8"/>
      <c r="BHC61" s="8"/>
      <c r="BHD61" s="8"/>
      <c r="BHE61" s="8"/>
      <c r="BHF61" s="8"/>
      <c r="BHG61" s="8"/>
      <c r="BHH61" s="8"/>
      <c r="BHI61" s="8"/>
      <c r="BHJ61" s="8"/>
      <c r="BHK61" s="8"/>
      <c r="BHL61" s="8"/>
      <c r="BHM61" s="8"/>
      <c r="BHN61" s="8"/>
      <c r="BHO61" s="8"/>
      <c r="BHP61" s="8"/>
      <c r="BHQ61" s="8"/>
      <c r="BHR61" s="8"/>
      <c r="BHS61" s="8"/>
      <c r="BHT61" s="8"/>
      <c r="BHU61" s="8"/>
      <c r="BHV61" s="8"/>
      <c r="BHW61" s="8"/>
      <c r="BHX61" s="8"/>
      <c r="BHY61" s="8"/>
      <c r="BHZ61" s="8"/>
      <c r="BIA61" s="8"/>
      <c r="BIB61" s="8"/>
      <c r="BIC61" s="8"/>
      <c r="BID61" s="8"/>
      <c r="BIE61" s="8"/>
      <c r="BIF61" s="8"/>
      <c r="BIG61" s="8"/>
      <c r="BIH61" s="8"/>
      <c r="BII61" s="8"/>
      <c r="BIJ61" s="8"/>
      <c r="BIK61" s="8"/>
      <c r="BIL61" s="8"/>
      <c r="BIM61" s="8"/>
      <c r="BIN61" s="8"/>
      <c r="BIO61" s="8"/>
      <c r="BIP61" s="8"/>
      <c r="BIQ61" s="8"/>
      <c r="BIR61" s="8"/>
      <c r="BIS61" s="8"/>
      <c r="BIT61" s="8"/>
      <c r="BIU61" s="8"/>
      <c r="BIV61" s="8"/>
      <c r="BIW61" s="8"/>
      <c r="BIX61" s="8"/>
      <c r="BIY61" s="8"/>
      <c r="BIZ61" s="8"/>
      <c r="BJA61" s="8"/>
      <c r="BJB61" s="8"/>
      <c r="BJC61" s="8"/>
      <c r="BJD61" s="8"/>
      <c r="BJE61" s="8"/>
      <c r="BJF61" s="8"/>
      <c r="BJG61" s="8"/>
      <c r="BJH61" s="8"/>
      <c r="BJI61" s="8"/>
      <c r="BJJ61" s="8"/>
      <c r="BJK61" s="8"/>
      <c r="BJL61" s="8"/>
      <c r="BJM61" s="8"/>
      <c r="BJN61" s="8"/>
      <c r="BJO61" s="8"/>
      <c r="BJP61" s="8"/>
      <c r="BJQ61" s="8"/>
      <c r="BJR61" s="8"/>
      <c r="BJS61" s="8"/>
      <c r="BJT61" s="8"/>
      <c r="BJU61" s="8"/>
      <c r="BJV61" s="8"/>
      <c r="BJW61" s="8"/>
      <c r="BJX61" s="8"/>
      <c r="BJY61" s="8"/>
      <c r="BJZ61" s="8"/>
      <c r="BKA61" s="8"/>
      <c r="BKB61" s="8"/>
      <c r="BKC61" s="8"/>
      <c r="BKD61" s="8"/>
      <c r="BKE61" s="8"/>
      <c r="BKF61" s="8"/>
      <c r="BKG61" s="8"/>
      <c r="BKH61" s="8"/>
      <c r="BKI61" s="8"/>
      <c r="BKJ61" s="8"/>
      <c r="BKK61" s="8"/>
      <c r="BKL61" s="8"/>
      <c r="BKM61" s="8"/>
      <c r="BKN61" s="8"/>
      <c r="BKO61" s="8"/>
      <c r="BKP61" s="8"/>
      <c r="BKQ61" s="8"/>
      <c r="BKR61" s="8"/>
      <c r="BKS61" s="8"/>
      <c r="BKT61" s="8"/>
      <c r="BKU61" s="8"/>
      <c r="BKV61" s="8"/>
      <c r="BKW61" s="8"/>
      <c r="BKX61" s="8"/>
      <c r="BKY61" s="8"/>
      <c r="BKZ61" s="8"/>
      <c r="BLA61" s="8"/>
      <c r="BLB61" s="8"/>
      <c r="BLC61" s="8"/>
      <c r="BLD61" s="8"/>
      <c r="BLE61" s="8"/>
      <c r="BLF61" s="8"/>
      <c r="BLG61" s="8"/>
      <c r="BLH61" s="8"/>
      <c r="BLI61" s="8"/>
      <c r="BLJ61" s="8"/>
      <c r="BLK61" s="8"/>
      <c r="BLL61" s="8"/>
      <c r="BLM61" s="8"/>
      <c r="BLN61" s="8"/>
      <c r="BLO61" s="8"/>
      <c r="BLP61" s="8"/>
      <c r="BLQ61" s="8"/>
      <c r="BLR61" s="8"/>
      <c r="BLS61" s="8"/>
      <c r="BLT61" s="8"/>
      <c r="BLU61" s="8"/>
      <c r="BLV61" s="8"/>
      <c r="BLW61" s="8"/>
      <c r="BLX61" s="8"/>
      <c r="BLY61" s="8"/>
      <c r="BLZ61" s="8"/>
      <c r="BMA61" s="8"/>
      <c r="BMB61" s="8"/>
      <c r="BMC61" s="8"/>
      <c r="BMD61" s="8"/>
      <c r="BME61" s="8"/>
      <c r="BMF61" s="8"/>
      <c r="BMG61" s="8"/>
      <c r="BMH61" s="8"/>
      <c r="BMI61" s="8"/>
      <c r="BMJ61" s="8"/>
      <c r="BMK61" s="8"/>
      <c r="BML61" s="8"/>
      <c r="BMM61" s="8"/>
      <c r="BMN61" s="8"/>
      <c r="BMO61" s="8"/>
      <c r="BMP61" s="8"/>
      <c r="BMQ61" s="8"/>
      <c r="BMR61" s="8"/>
      <c r="BMS61" s="8"/>
      <c r="BMT61" s="8"/>
      <c r="BMU61" s="8"/>
      <c r="BMV61" s="8"/>
      <c r="BMW61" s="8"/>
      <c r="BMX61" s="8"/>
      <c r="BMY61" s="8"/>
      <c r="BMZ61" s="8"/>
      <c r="BNA61" s="8"/>
      <c r="BNB61" s="8"/>
      <c r="BNC61" s="8"/>
      <c r="BND61" s="8"/>
      <c r="BNE61" s="8"/>
      <c r="BNF61" s="8"/>
      <c r="BNG61" s="8"/>
      <c r="BNH61" s="8"/>
      <c r="BNI61" s="8"/>
      <c r="BNJ61" s="8"/>
      <c r="BNK61" s="8"/>
      <c r="BNL61" s="8"/>
      <c r="BNM61" s="8"/>
      <c r="BNN61" s="8"/>
      <c r="BNO61" s="8"/>
      <c r="BNP61" s="8"/>
      <c r="BNQ61" s="8"/>
      <c r="BNR61" s="8"/>
      <c r="BNS61" s="8"/>
      <c r="BNT61" s="8"/>
      <c r="BNU61" s="8"/>
      <c r="BNV61" s="8"/>
      <c r="BNW61" s="8"/>
      <c r="BNX61" s="8"/>
      <c r="BNY61" s="8"/>
      <c r="BNZ61" s="8"/>
      <c r="BOA61" s="8"/>
      <c r="BOB61" s="8"/>
      <c r="BOC61" s="8"/>
      <c r="BOD61" s="8"/>
      <c r="BOE61" s="8"/>
      <c r="BOF61" s="8"/>
      <c r="BOG61" s="8"/>
      <c r="BOH61" s="8"/>
      <c r="BOI61" s="8"/>
      <c r="BOJ61" s="8"/>
      <c r="BOK61" s="8"/>
      <c r="BOL61" s="8"/>
      <c r="BOM61" s="8"/>
      <c r="BON61" s="8"/>
      <c r="BOO61" s="8"/>
      <c r="BOP61" s="8"/>
      <c r="BOQ61" s="8"/>
      <c r="BOR61" s="8"/>
      <c r="BOS61" s="8"/>
      <c r="BOT61" s="8"/>
      <c r="BOU61" s="8"/>
      <c r="BOV61" s="8"/>
      <c r="BOW61" s="8"/>
      <c r="BOX61" s="8"/>
      <c r="BOY61" s="8"/>
      <c r="BOZ61" s="8"/>
      <c r="BPA61" s="8"/>
      <c r="BPB61" s="8"/>
      <c r="BPC61" s="8"/>
      <c r="BPD61" s="8"/>
      <c r="BPE61" s="8"/>
      <c r="BPF61" s="8"/>
      <c r="BPG61" s="8"/>
      <c r="BPH61" s="8"/>
      <c r="BPI61" s="8"/>
      <c r="BPJ61" s="8"/>
      <c r="BPK61" s="8"/>
      <c r="BPL61" s="8"/>
      <c r="BPM61" s="8"/>
      <c r="BPN61" s="8"/>
      <c r="BPO61" s="8"/>
      <c r="BPP61" s="8"/>
      <c r="BPQ61" s="8"/>
      <c r="BPR61" s="8"/>
      <c r="BPS61" s="8"/>
      <c r="BPT61" s="8"/>
      <c r="BPU61" s="8"/>
      <c r="BPV61" s="8"/>
      <c r="BPW61" s="8"/>
      <c r="BPX61" s="8"/>
      <c r="BPY61" s="8"/>
      <c r="BPZ61" s="8"/>
      <c r="BQA61" s="8"/>
      <c r="BQB61" s="8"/>
      <c r="BQC61" s="8"/>
      <c r="BQD61" s="8"/>
      <c r="BQE61" s="8"/>
      <c r="BQF61" s="8"/>
      <c r="BQG61" s="8"/>
      <c r="BQH61" s="8"/>
      <c r="BQI61" s="8"/>
      <c r="BQJ61" s="8"/>
      <c r="BQK61" s="8"/>
      <c r="BQL61" s="8"/>
      <c r="BQM61" s="8"/>
      <c r="BQN61" s="8"/>
      <c r="BQO61" s="8"/>
      <c r="BQP61" s="8"/>
      <c r="BQQ61" s="8"/>
      <c r="BQR61" s="8"/>
      <c r="BQS61" s="8"/>
      <c r="BQT61" s="8"/>
      <c r="BQU61" s="8"/>
      <c r="BQV61" s="8"/>
      <c r="BQW61" s="8"/>
      <c r="BQX61" s="8"/>
      <c r="BQY61" s="8"/>
      <c r="BQZ61" s="8"/>
      <c r="BRA61" s="8"/>
      <c r="BRB61" s="8"/>
      <c r="BRC61" s="8"/>
      <c r="BRD61" s="8"/>
      <c r="BRE61" s="8"/>
      <c r="BRF61" s="8"/>
      <c r="BRG61" s="8"/>
      <c r="BRH61" s="8"/>
      <c r="BRI61" s="8"/>
      <c r="BRJ61" s="8"/>
      <c r="BRK61" s="8"/>
      <c r="BRL61" s="8"/>
      <c r="BRM61" s="8"/>
      <c r="BRN61" s="8"/>
      <c r="BRO61" s="8"/>
      <c r="BRP61" s="8"/>
      <c r="BRQ61" s="8"/>
      <c r="BRR61" s="8"/>
      <c r="BRS61" s="8"/>
      <c r="BRT61" s="8"/>
      <c r="BRU61" s="8"/>
      <c r="BRV61" s="8"/>
      <c r="BRZ61" s="8"/>
      <c r="BSA61" s="8"/>
      <c r="BSB61" s="8"/>
      <c r="BSC61" s="8"/>
      <c r="BSD61" s="8"/>
      <c r="BSE61" s="8"/>
      <c r="BSF61" s="8"/>
      <c r="BSG61" s="8"/>
      <c r="BSH61" s="8"/>
      <c r="BSI61" s="8"/>
      <c r="BSJ61" s="8"/>
      <c r="BSK61" s="8"/>
      <c r="BSL61" s="8"/>
      <c r="BSM61" s="8"/>
      <c r="BSN61" s="8"/>
      <c r="BSO61" s="8"/>
      <c r="BSP61" s="8"/>
      <c r="BSQ61" s="8"/>
      <c r="BSR61" s="8"/>
      <c r="BSS61" s="8"/>
      <c r="BST61" s="8"/>
      <c r="BSU61" s="8"/>
      <c r="BSV61" s="8"/>
      <c r="BSW61" s="8"/>
      <c r="BSX61" s="8"/>
      <c r="BSY61" s="8"/>
      <c r="BSZ61" s="8"/>
      <c r="BTA61" s="8"/>
      <c r="BTB61" s="8"/>
      <c r="BTC61" s="8"/>
      <c r="BTD61" s="8"/>
      <c r="BTE61" s="8"/>
      <c r="BTF61" s="8"/>
      <c r="BTG61" s="8"/>
      <c r="BTH61" s="8"/>
      <c r="BTI61" s="8"/>
      <c r="BTJ61" s="8"/>
      <c r="BTK61" s="8"/>
      <c r="BTL61" s="8"/>
      <c r="BTM61" s="8"/>
      <c r="BTN61" s="8"/>
      <c r="BTO61" s="8"/>
      <c r="BTP61" s="8"/>
      <c r="BTQ61" s="8"/>
      <c r="BTR61" s="8"/>
      <c r="BTS61" s="8"/>
      <c r="BTT61" s="8"/>
      <c r="BTU61" s="8"/>
      <c r="BTV61" s="8"/>
      <c r="BTW61" s="8"/>
      <c r="BTX61" s="8"/>
      <c r="BTY61" s="8"/>
      <c r="BTZ61" s="8"/>
      <c r="BUA61" s="8"/>
      <c r="BUB61" s="8"/>
      <c r="BUC61" s="8"/>
      <c r="BUD61" s="8"/>
      <c r="BUE61" s="8"/>
      <c r="BUF61" s="8"/>
      <c r="BUG61" s="8"/>
      <c r="BUH61" s="8"/>
      <c r="BUI61" s="8"/>
      <c r="BUJ61" s="8"/>
    </row>
    <row r="62" spans="1:1908" ht="39.75" customHeight="1" x14ac:dyDescent="0.3">
      <c r="A62" s="34">
        <v>61</v>
      </c>
      <c r="B62" s="32">
        <v>65177</v>
      </c>
      <c r="C62" s="48" t="s">
        <v>135</v>
      </c>
      <c r="D62" s="9">
        <v>596</v>
      </c>
      <c r="E62" s="46" t="s">
        <v>175</v>
      </c>
      <c r="F62" s="35" t="s">
        <v>53</v>
      </c>
      <c r="G62" s="35" t="s">
        <v>311</v>
      </c>
      <c r="H62" s="35" t="s">
        <v>312</v>
      </c>
      <c r="I62" s="35" t="s">
        <v>186</v>
      </c>
      <c r="J62" s="35" t="s">
        <v>311</v>
      </c>
      <c r="K62" s="35" t="s">
        <v>312</v>
      </c>
      <c r="L62" s="35" t="s">
        <v>186</v>
      </c>
      <c r="M62" s="7">
        <v>15</v>
      </c>
      <c r="N62" s="10">
        <f>M62/100*40</f>
        <v>6</v>
      </c>
      <c r="O62" s="7">
        <v>22</v>
      </c>
      <c r="P62" s="10">
        <f>O62/100*40</f>
        <v>8.8000000000000007</v>
      </c>
      <c r="Q62" s="7">
        <v>40</v>
      </c>
      <c r="R62" s="10">
        <f t="shared" si="2"/>
        <v>16</v>
      </c>
      <c r="S62" s="7">
        <v>10</v>
      </c>
      <c r="T62" s="10">
        <f>S62/100*60</f>
        <v>6</v>
      </c>
      <c r="U62" s="7">
        <v>20</v>
      </c>
      <c r="V62" s="10">
        <f>U62/100*60</f>
        <v>12</v>
      </c>
      <c r="W62" s="7">
        <v>20</v>
      </c>
      <c r="X62" s="10">
        <f>W62/100*60</f>
        <v>12</v>
      </c>
      <c r="Y62" s="10">
        <f t="shared" si="6"/>
        <v>60.8</v>
      </c>
      <c r="Z62" s="7">
        <v>0</v>
      </c>
      <c r="AA62" s="7">
        <v>0</v>
      </c>
      <c r="AB62" s="10">
        <f t="shared" si="7"/>
        <v>0</v>
      </c>
      <c r="AC62" s="7">
        <v>0</v>
      </c>
      <c r="AD62" s="38">
        <f t="shared" si="8"/>
        <v>60.8</v>
      </c>
      <c r="AE62" s="10" t="s">
        <v>335</v>
      </c>
      <c r="AF62" s="10" t="s">
        <v>335</v>
      </c>
      <c r="AG62" s="43">
        <v>115239</v>
      </c>
      <c r="AH62" s="14">
        <f>AG62/2</f>
        <v>57619.5</v>
      </c>
      <c r="AI62" s="14">
        <f t="shared" si="10"/>
        <v>0</v>
      </c>
      <c r="AJ62" s="14">
        <f t="shared" si="13"/>
        <v>0</v>
      </c>
      <c r="AK62" s="13">
        <f t="shared" si="12"/>
        <v>0</v>
      </c>
      <c r="AL62" s="57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BFS62" s="8"/>
      <c r="BFT62" s="8"/>
      <c r="BFU62" s="8"/>
      <c r="BFV62" s="8"/>
      <c r="BFW62" s="8"/>
      <c r="BFX62" s="8"/>
      <c r="BFY62" s="8"/>
      <c r="BFZ62" s="8"/>
      <c r="BGA62" s="8"/>
      <c r="BGB62" s="8"/>
      <c r="BGC62" s="8"/>
      <c r="BGD62" s="8"/>
      <c r="BGE62" s="8"/>
      <c r="BGF62" s="8"/>
      <c r="BGG62" s="8"/>
      <c r="BGH62" s="8"/>
      <c r="BGI62" s="8"/>
      <c r="BGJ62" s="8"/>
      <c r="BGK62" s="8"/>
      <c r="BGL62" s="8"/>
      <c r="BGM62" s="8"/>
      <c r="BGN62" s="8"/>
      <c r="BGO62" s="8"/>
      <c r="BGP62" s="8"/>
      <c r="BGQ62" s="8"/>
      <c r="BGR62" s="8"/>
      <c r="BGS62" s="8"/>
      <c r="BGT62" s="8"/>
      <c r="BGU62" s="8"/>
      <c r="BGV62" s="8"/>
      <c r="BGW62" s="8"/>
      <c r="BGX62" s="8"/>
      <c r="BGY62" s="8"/>
      <c r="BGZ62" s="8"/>
      <c r="BHA62" s="8"/>
      <c r="BHB62" s="8"/>
      <c r="BHC62" s="8"/>
      <c r="BHD62" s="8"/>
      <c r="BHE62" s="8"/>
      <c r="BHF62" s="8"/>
      <c r="BHG62" s="8"/>
      <c r="BHH62" s="8"/>
      <c r="BHI62" s="8"/>
      <c r="BHJ62" s="8"/>
      <c r="BHK62" s="8"/>
      <c r="BHL62" s="8"/>
      <c r="BHM62" s="8"/>
      <c r="BHN62" s="8"/>
      <c r="BHO62" s="8"/>
      <c r="BHP62" s="8"/>
      <c r="BHQ62" s="8"/>
      <c r="BHR62" s="8"/>
      <c r="BHS62" s="8"/>
      <c r="BHT62" s="8"/>
      <c r="BHU62" s="8"/>
      <c r="BHV62" s="8"/>
      <c r="BHW62" s="8"/>
      <c r="BHX62" s="8"/>
      <c r="BHY62" s="8"/>
      <c r="BHZ62" s="8"/>
      <c r="BIA62" s="8"/>
      <c r="BIB62" s="8"/>
      <c r="BIC62" s="8"/>
      <c r="BID62" s="8"/>
      <c r="BIE62" s="8"/>
      <c r="BIF62" s="8"/>
      <c r="BIG62" s="8"/>
      <c r="BIH62" s="8"/>
      <c r="BII62" s="8"/>
      <c r="BIJ62" s="8"/>
      <c r="BIK62" s="8"/>
      <c r="BIL62" s="8"/>
      <c r="BIM62" s="8"/>
      <c r="BIN62" s="8"/>
      <c r="BIO62" s="8"/>
      <c r="BIP62" s="8"/>
      <c r="BIQ62" s="8"/>
      <c r="BIR62" s="8"/>
      <c r="BIS62" s="8"/>
      <c r="BIT62" s="8"/>
      <c r="BIU62" s="8"/>
      <c r="BIV62" s="8"/>
      <c r="BIW62" s="8"/>
      <c r="BIX62" s="8"/>
      <c r="BIY62" s="8"/>
      <c r="BIZ62" s="8"/>
      <c r="BJA62" s="8"/>
      <c r="BJB62" s="8"/>
      <c r="BJC62" s="8"/>
      <c r="BJD62" s="8"/>
      <c r="BJE62" s="8"/>
      <c r="BJF62" s="8"/>
      <c r="BJG62" s="8"/>
      <c r="BJH62" s="8"/>
      <c r="BJI62" s="8"/>
      <c r="BJJ62" s="8"/>
      <c r="BJK62" s="8"/>
      <c r="BJL62" s="8"/>
      <c r="BJM62" s="8"/>
      <c r="BJN62" s="8"/>
      <c r="BJO62" s="8"/>
      <c r="BJP62" s="8"/>
      <c r="BJQ62" s="8"/>
      <c r="BJR62" s="8"/>
      <c r="BJS62" s="8"/>
      <c r="BJT62" s="8"/>
      <c r="BJU62" s="8"/>
      <c r="BJV62" s="8"/>
      <c r="BJW62" s="8"/>
      <c r="BJX62" s="8"/>
      <c r="BJY62" s="8"/>
      <c r="BJZ62" s="8"/>
      <c r="BKA62" s="8"/>
      <c r="BKB62" s="8"/>
      <c r="BKC62" s="8"/>
      <c r="BKD62" s="8"/>
      <c r="BKE62" s="8"/>
      <c r="BKF62" s="8"/>
      <c r="BKG62" s="8"/>
      <c r="BKH62" s="8"/>
      <c r="BKI62" s="8"/>
      <c r="BKJ62" s="8"/>
      <c r="BKK62" s="8"/>
      <c r="BKL62" s="8"/>
      <c r="BKM62" s="8"/>
      <c r="BKN62" s="8"/>
      <c r="BKO62" s="8"/>
      <c r="BKP62" s="8"/>
      <c r="BKQ62" s="8"/>
      <c r="BKR62" s="8"/>
      <c r="BKS62" s="8"/>
      <c r="BKT62" s="8"/>
      <c r="BKU62" s="8"/>
      <c r="BKV62" s="8"/>
      <c r="BKW62" s="8"/>
      <c r="BKX62" s="8"/>
      <c r="BKY62" s="8"/>
      <c r="BKZ62" s="8"/>
      <c r="BLA62" s="8"/>
      <c r="BLB62" s="8"/>
      <c r="BLC62" s="8"/>
      <c r="BLD62" s="8"/>
      <c r="BLE62" s="8"/>
      <c r="BLF62" s="8"/>
      <c r="BLG62" s="8"/>
      <c r="BLH62" s="8"/>
      <c r="BLI62" s="8"/>
      <c r="BLJ62" s="8"/>
      <c r="BLK62" s="8"/>
      <c r="BLL62" s="8"/>
      <c r="BLM62" s="8"/>
      <c r="BLN62" s="8"/>
      <c r="BLO62" s="8"/>
      <c r="BLP62" s="8"/>
      <c r="BLQ62" s="8"/>
      <c r="BLR62" s="8"/>
      <c r="BLS62" s="8"/>
      <c r="BLT62" s="8"/>
      <c r="BLU62" s="8"/>
      <c r="BLV62" s="8"/>
      <c r="BLW62" s="8"/>
      <c r="BLX62" s="8"/>
      <c r="BLY62" s="8"/>
      <c r="BLZ62" s="8"/>
      <c r="BMA62" s="8"/>
      <c r="BMB62" s="8"/>
      <c r="BMC62" s="8"/>
      <c r="BMD62" s="8"/>
      <c r="BME62" s="8"/>
      <c r="BMF62" s="8"/>
      <c r="BMG62" s="8"/>
      <c r="BMH62" s="8"/>
      <c r="BMI62" s="8"/>
      <c r="BMJ62" s="8"/>
      <c r="BMK62" s="8"/>
      <c r="BML62" s="8"/>
      <c r="BMM62" s="8"/>
      <c r="BMN62" s="8"/>
      <c r="BMO62" s="8"/>
      <c r="BMP62" s="8"/>
      <c r="BMQ62" s="8"/>
      <c r="BMR62" s="8"/>
      <c r="BMS62" s="8"/>
      <c r="BMT62" s="8"/>
      <c r="BMU62" s="8"/>
      <c r="BMV62" s="8"/>
      <c r="BMW62" s="8"/>
      <c r="BMX62" s="8"/>
      <c r="BMY62" s="8"/>
      <c r="BMZ62" s="8"/>
      <c r="BNA62" s="8"/>
      <c r="BNB62" s="8"/>
      <c r="BNC62" s="8"/>
      <c r="BND62" s="8"/>
      <c r="BNE62" s="8"/>
      <c r="BNF62" s="8"/>
      <c r="BNG62" s="8"/>
      <c r="BNH62" s="8"/>
      <c r="BNI62" s="8"/>
      <c r="BNJ62" s="8"/>
      <c r="BNK62" s="8"/>
      <c r="BNL62" s="8"/>
      <c r="BNM62" s="8"/>
      <c r="BNN62" s="8"/>
      <c r="BNO62" s="8"/>
      <c r="BNP62" s="8"/>
      <c r="BNQ62" s="8"/>
      <c r="BNR62" s="8"/>
      <c r="BNS62" s="8"/>
      <c r="BNT62" s="8"/>
      <c r="BNU62" s="8"/>
      <c r="BNV62" s="8"/>
      <c r="BNW62" s="8"/>
      <c r="BNX62" s="8"/>
      <c r="BNY62" s="8"/>
      <c r="BNZ62" s="8"/>
      <c r="BOA62" s="8"/>
      <c r="BOB62" s="8"/>
      <c r="BOC62" s="8"/>
      <c r="BOD62" s="8"/>
      <c r="BOE62" s="8"/>
      <c r="BOF62" s="8"/>
      <c r="BOG62" s="8"/>
      <c r="BOH62" s="8"/>
      <c r="BOI62" s="8"/>
      <c r="BOJ62" s="8"/>
      <c r="BOK62" s="8"/>
      <c r="BOL62" s="8"/>
      <c r="BOM62" s="8"/>
      <c r="BON62" s="8"/>
      <c r="BOO62" s="8"/>
      <c r="BOP62" s="8"/>
      <c r="BOQ62" s="8"/>
      <c r="BOR62" s="8"/>
      <c r="BOS62" s="8"/>
      <c r="BOT62" s="8"/>
      <c r="BOU62" s="8"/>
      <c r="BOV62" s="8"/>
      <c r="BOW62" s="8"/>
      <c r="BOX62" s="8"/>
      <c r="BOY62" s="8"/>
      <c r="BOZ62" s="8"/>
      <c r="BPA62" s="8"/>
      <c r="BPB62" s="8"/>
      <c r="BPC62" s="8"/>
      <c r="BPD62" s="8"/>
      <c r="BPE62" s="8"/>
      <c r="BPF62" s="8"/>
      <c r="BPG62" s="8"/>
      <c r="BPH62" s="8"/>
      <c r="BPI62" s="8"/>
      <c r="BPJ62" s="8"/>
      <c r="BPK62" s="8"/>
      <c r="BPL62" s="8"/>
      <c r="BPM62" s="8"/>
      <c r="BPN62" s="8"/>
      <c r="BPO62" s="8"/>
      <c r="BPP62" s="8"/>
      <c r="BPQ62" s="8"/>
      <c r="BPR62" s="8"/>
      <c r="BPS62" s="8"/>
      <c r="BPT62" s="8"/>
      <c r="BPU62" s="8"/>
      <c r="BPV62" s="8"/>
      <c r="BPW62" s="8"/>
      <c r="BPX62" s="8"/>
      <c r="BPY62" s="8"/>
      <c r="BPZ62" s="8"/>
      <c r="BQA62" s="8"/>
      <c r="BQB62" s="8"/>
      <c r="BQC62" s="8"/>
      <c r="BQD62" s="8"/>
      <c r="BQE62" s="8"/>
      <c r="BQF62" s="8"/>
      <c r="BQG62" s="8"/>
      <c r="BQH62" s="8"/>
      <c r="BQI62" s="8"/>
      <c r="BQJ62" s="8"/>
      <c r="BQK62" s="8"/>
      <c r="BQL62" s="8"/>
      <c r="BQM62" s="8"/>
      <c r="BQN62" s="8"/>
      <c r="BQO62" s="8"/>
      <c r="BQP62" s="8"/>
      <c r="BQQ62" s="8"/>
      <c r="BQR62" s="8"/>
      <c r="BQS62" s="8"/>
      <c r="BQT62" s="8"/>
      <c r="BQU62" s="8"/>
      <c r="BQV62" s="8"/>
      <c r="BQW62" s="8"/>
      <c r="BQX62" s="8"/>
      <c r="BQY62" s="8"/>
      <c r="BQZ62" s="8"/>
      <c r="BRA62" s="8"/>
      <c r="BRB62" s="8"/>
      <c r="BRC62" s="8"/>
      <c r="BRD62" s="8"/>
      <c r="BRE62" s="8"/>
      <c r="BRF62" s="8"/>
      <c r="BRG62" s="8"/>
      <c r="BRH62" s="8"/>
      <c r="BRI62" s="8"/>
      <c r="BRJ62" s="8"/>
      <c r="BRK62" s="8"/>
      <c r="BRL62" s="8"/>
      <c r="BRM62" s="8"/>
      <c r="BRN62" s="8"/>
      <c r="BRO62" s="8"/>
      <c r="BRP62" s="8"/>
      <c r="BRQ62" s="8"/>
      <c r="BRR62" s="8"/>
      <c r="BRS62" s="8"/>
      <c r="BRT62" s="8"/>
      <c r="BRU62" s="8"/>
      <c r="BRV62" s="8"/>
      <c r="BRZ62" s="8"/>
      <c r="BSA62" s="8"/>
      <c r="BSB62" s="8"/>
      <c r="BSC62" s="8"/>
      <c r="BSD62" s="8"/>
      <c r="BSE62" s="8"/>
      <c r="BSF62" s="8"/>
      <c r="BSG62" s="8"/>
      <c r="BSH62" s="8"/>
      <c r="BSI62" s="8"/>
      <c r="BSJ62" s="8"/>
      <c r="BSK62" s="8"/>
      <c r="BSL62" s="8"/>
      <c r="BSM62" s="8"/>
      <c r="BSN62" s="8"/>
      <c r="BSO62" s="8"/>
      <c r="BSP62" s="8"/>
      <c r="BSQ62" s="8"/>
      <c r="BSR62" s="8"/>
      <c r="BSS62" s="8"/>
      <c r="BST62" s="8"/>
      <c r="BSU62" s="8"/>
      <c r="BSV62" s="8"/>
      <c r="BSW62" s="8"/>
      <c r="BSX62" s="8"/>
      <c r="BSY62" s="8"/>
      <c r="BSZ62" s="8"/>
      <c r="BTA62" s="8"/>
      <c r="BTB62" s="8"/>
      <c r="BTC62" s="8"/>
      <c r="BTD62" s="8"/>
      <c r="BTE62" s="8"/>
      <c r="BTF62" s="8"/>
      <c r="BTG62" s="8"/>
      <c r="BTH62" s="8"/>
      <c r="BTI62" s="8"/>
      <c r="BTJ62" s="8"/>
      <c r="BTK62" s="8"/>
      <c r="BTL62" s="8"/>
      <c r="BTM62" s="8"/>
      <c r="BTN62" s="8"/>
      <c r="BTO62" s="8"/>
      <c r="BTP62" s="8"/>
      <c r="BTQ62" s="8"/>
      <c r="BTR62" s="8"/>
      <c r="BTS62" s="8"/>
      <c r="BTT62" s="8"/>
      <c r="BTU62" s="8"/>
      <c r="BTV62" s="8"/>
      <c r="BTW62" s="8"/>
      <c r="BTX62" s="8"/>
      <c r="BTY62" s="8"/>
      <c r="BTZ62" s="8"/>
      <c r="BUA62" s="8"/>
      <c r="BUB62" s="8"/>
      <c r="BUC62" s="8"/>
      <c r="BUD62" s="8"/>
      <c r="BUE62" s="8"/>
      <c r="BUF62" s="8"/>
      <c r="BUG62" s="8"/>
      <c r="BUH62" s="8"/>
      <c r="BUI62" s="8"/>
      <c r="BUJ62" s="8"/>
    </row>
    <row r="63" spans="1:1908" ht="39.75" customHeight="1" x14ac:dyDescent="0.3">
      <c r="A63" s="34">
        <v>62</v>
      </c>
      <c r="B63" s="32">
        <v>64815</v>
      </c>
      <c r="C63" s="48" t="s">
        <v>135</v>
      </c>
      <c r="D63" s="9">
        <v>596</v>
      </c>
      <c r="E63" s="46" t="s">
        <v>155</v>
      </c>
      <c r="F63" s="35" t="s">
        <v>55</v>
      </c>
      <c r="G63" s="35" t="s">
        <v>313</v>
      </c>
      <c r="H63" s="35" t="s">
        <v>314</v>
      </c>
      <c r="I63" s="35" t="s">
        <v>215</v>
      </c>
      <c r="J63" s="35" t="s">
        <v>313</v>
      </c>
      <c r="K63" s="35" t="s">
        <v>314</v>
      </c>
      <c r="L63" s="35" t="s">
        <v>215</v>
      </c>
      <c r="M63" s="7">
        <v>22</v>
      </c>
      <c r="N63" s="10">
        <f>M63/100*40</f>
        <v>8.8000000000000007</v>
      </c>
      <c r="O63" s="7">
        <v>15</v>
      </c>
      <c r="P63" s="10">
        <f>O63/100*40</f>
        <v>6</v>
      </c>
      <c r="Q63" s="7">
        <v>40</v>
      </c>
      <c r="R63" s="10">
        <f t="shared" si="2"/>
        <v>16</v>
      </c>
      <c r="S63" s="7">
        <v>20</v>
      </c>
      <c r="T63" s="10">
        <f>S63/100*60</f>
        <v>12</v>
      </c>
      <c r="U63" s="7">
        <v>10</v>
      </c>
      <c r="V63" s="10">
        <f>U63/100*60</f>
        <v>6</v>
      </c>
      <c r="W63" s="7">
        <v>20</v>
      </c>
      <c r="X63" s="10">
        <f>W63/100*60</f>
        <v>12</v>
      </c>
      <c r="Y63" s="10">
        <f t="shared" si="6"/>
        <v>60.8</v>
      </c>
      <c r="Z63" s="7">
        <v>0</v>
      </c>
      <c r="AA63" s="7">
        <v>0</v>
      </c>
      <c r="AB63" s="10">
        <f t="shared" si="7"/>
        <v>0</v>
      </c>
      <c r="AC63" s="7">
        <v>0</v>
      </c>
      <c r="AD63" s="38">
        <f t="shared" si="8"/>
        <v>60.8</v>
      </c>
      <c r="AE63" s="10" t="s">
        <v>334</v>
      </c>
      <c r="AF63" s="10" t="s">
        <v>334</v>
      </c>
      <c r="AG63" s="43">
        <v>24870.38</v>
      </c>
      <c r="AH63" s="14">
        <f>AG63/2</f>
        <v>12435.19</v>
      </c>
      <c r="AI63" s="14">
        <f t="shared" si="10"/>
        <v>0</v>
      </c>
      <c r="AJ63" s="14">
        <f t="shared" si="13"/>
        <v>0</v>
      </c>
      <c r="AK63" s="13">
        <f t="shared" si="12"/>
        <v>0</v>
      </c>
      <c r="AL63" s="57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BFS63" s="8"/>
      <c r="BFT63" s="8"/>
      <c r="BFU63" s="8"/>
      <c r="BFV63" s="8"/>
      <c r="BFW63" s="8"/>
      <c r="BFX63" s="8"/>
      <c r="BFY63" s="8"/>
      <c r="BFZ63" s="8"/>
      <c r="BGA63" s="8"/>
      <c r="BGB63" s="8"/>
      <c r="BGC63" s="8"/>
      <c r="BGD63" s="8"/>
      <c r="BGE63" s="8"/>
      <c r="BGF63" s="8"/>
      <c r="BGG63" s="8"/>
      <c r="BGH63" s="8"/>
      <c r="BGI63" s="8"/>
      <c r="BGJ63" s="8"/>
      <c r="BGK63" s="8"/>
      <c r="BGL63" s="8"/>
      <c r="BGM63" s="8"/>
      <c r="BGN63" s="8"/>
      <c r="BGO63" s="8"/>
      <c r="BGP63" s="8"/>
      <c r="BGQ63" s="8"/>
      <c r="BGR63" s="8"/>
      <c r="BGS63" s="8"/>
      <c r="BGT63" s="8"/>
      <c r="BGU63" s="8"/>
      <c r="BGV63" s="8"/>
      <c r="BGW63" s="8"/>
      <c r="BGX63" s="8"/>
      <c r="BGY63" s="8"/>
      <c r="BGZ63" s="8"/>
      <c r="BHA63" s="8"/>
      <c r="BHB63" s="8"/>
      <c r="BHC63" s="8"/>
      <c r="BHD63" s="8"/>
      <c r="BHE63" s="8"/>
      <c r="BHF63" s="8"/>
      <c r="BHG63" s="8"/>
      <c r="BHH63" s="8"/>
      <c r="BHI63" s="8"/>
      <c r="BHJ63" s="8"/>
      <c r="BHK63" s="8"/>
      <c r="BHL63" s="8"/>
      <c r="BHM63" s="8"/>
      <c r="BHN63" s="8"/>
      <c r="BHO63" s="8"/>
      <c r="BHP63" s="8"/>
      <c r="BHQ63" s="8"/>
      <c r="BHR63" s="8"/>
      <c r="BHS63" s="8"/>
      <c r="BHT63" s="8"/>
      <c r="BHU63" s="8"/>
      <c r="BHV63" s="8"/>
      <c r="BHW63" s="8"/>
      <c r="BHX63" s="8"/>
      <c r="BHY63" s="8"/>
      <c r="BHZ63" s="8"/>
      <c r="BIA63" s="8"/>
      <c r="BIB63" s="8"/>
      <c r="BIC63" s="8"/>
      <c r="BID63" s="8"/>
      <c r="BIE63" s="8"/>
      <c r="BIF63" s="8"/>
      <c r="BIG63" s="8"/>
      <c r="BIH63" s="8"/>
      <c r="BII63" s="8"/>
      <c r="BIJ63" s="8"/>
      <c r="BIK63" s="8"/>
      <c r="BIL63" s="8"/>
      <c r="BIM63" s="8"/>
      <c r="BIN63" s="8"/>
      <c r="BIO63" s="8"/>
      <c r="BIP63" s="8"/>
      <c r="BIQ63" s="8"/>
      <c r="BIR63" s="8"/>
      <c r="BIS63" s="8"/>
      <c r="BIT63" s="8"/>
      <c r="BIU63" s="8"/>
      <c r="BIV63" s="8"/>
      <c r="BIW63" s="8"/>
      <c r="BIX63" s="8"/>
      <c r="BIY63" s="8"/>
      <c r="BIZ63" s="8"/>
      <c r="BJA63" s="8"/>
      <c r="BJB63" s="8"/>
      <c r="BJC63" s="8"/>
      <c r="BJD63" s="8"/>
      <c r="BJE63" s="8"/>
      <c r="BJF63" s="8"/>
      <c r="BJG63" s="8"/>
      <c r="BJH63" s="8"/>
      <c r="BJI63" s="8"/>
      <c r="BJJ63" s="8"/>
      <c r="BJK63" s="8"/>
      <c r="BJL63" s="8"/>
      <c r="BJM63" s="8"/>
      <c r="BJN63" s="8"/>
      <c r="BJO63" s="8"/>
      <c r="BJP63" s="8"/>
      <c r="BJQ63" s="8"/>
      <c r="BJR63" s="8"/>
      <c r="BJS63" s="8"/>
      <c r="BJT63" s="8"/>
      <c r="BJU63" s="8"/>
      <c r="BJV63" s="8"/>
      <c r="BJW63" s="8"/>
      <c r="BJX63" s="8"/>
      <c r="BJY63" s="8"/>
      <c r="BJZ63" s="8"/>
      <c r="BKA63" s="8"/>
      <c r="BKB63" s="8"/>
      <c r="BKC63" s="8"/>
      <c r="BKD63" s="8"/>
      <c r="BKE63" s="8"/>
      <c r="BKF63" s="8"/>
      <c r="BKG63" s="8"/>
      <c r="BKH63" s="8"/>
      <c r="BKI63" s="8"/>
      <c r="BKJ63" s="8"/>
      <c r="BKK63" s="8"/>
      <c r="BKL63" s="8"/>
      <c r="BKM63" s="8"/>
      <c r="BKN63" s="8"/>
      <c r="BKO63" s="8"/>
      <c r="BKP63" s="8"/>
      <c r="BKQ63" s="8"/>
      <c r="BKR63" s="8"/>
      <c r="BKS63" s="8"/>
      <c r="BKT63" s="8"/>
      <c r="BKU63" s="8"/>
      <c r="BKV63" s="8"/>
      <c r="BKW63" s="8"/>
      <c r="BKX63" s="8"/>
      <c r="BKY63" s="8"/>
      <c r="BKZ63" s="8"/>
      <c r="BLA63" s="8"/>
      <c r="BLB63" s="8"/>
      <c r="BLC63" s="8"/>
      <c r="BLD63" s="8"/>
      <c r="BLE63" s="8"/>
      <c r="BLF63" s="8"/>
      <c r="BLG63" s="8"/>
      <c r="BLH63" s="8"/>
      <c r="BLI63" s="8"/>
      <c r="BLJ63" s="8"/>
      <c r="BLK63" s="8"/>
      <c r="BLL63" s="8"/>
      <c r="BLM63" s="8"/>
      <c r="BLN63" s="8"/>
      <c r="BLO63" s="8"/>
      <c r="BLP63" s="8"/>
      <c r="BLQ63" s="8"/>
      <c r="BLR63" s="8"/>
      <c r="BLS63" s="8"/>
      <c r="BLT63" s="8"/>
      <c r="BLU63" s="8"/>
      <c r="BLV63" s="8"/>
      <c r="BLW63" s="8"/>
      <c r="BLX63" s="8"/>
      <c r="BLY63" s="8"/>
      <c r="BLZ63" s="8"/>
      <c r="BMA63" s="8"/>
      <c r="BMB63" s="8"/>
      <c r="BMC63" s="8"/>
      <c r="BMD63" s="8"/>
      <c r="BME63" s="8"/>
      <c r="BMF63" s="8"/>
      <c r="BMG63" s="8"/>
      <c r="BMH63" s="8"/>
      <c r="BMI63" s="8"/>
      <c r="BMJ63" s="8"/>
      <c r="BMK63" s="8"/>
      <c r="BML63" s="8"/>
      <c r="BMM63" s="8"/>
      <c r="BMN63" s="8"/>
      <c r="BMO63" s="8"/>
      <c r="BMP63" s="8"/>
      <c r="BMQ63" s="8"/>
      <c r="BMR63" s="8"/>
      <c r="BMS63" s="8"/>
      <c r="BMT63" s="8"/>
      <c r="BMU63" s="8"/>
      <c r="BMV63" s="8"/>
      <c r="BMW63" s="8"/>
      <c r="BMX63" s="8"/>
      <c r="BMY63" s="8"/>
      <c r="BMZ63" s="8"/>
      <c r="BNA63" s="8"/>
      <c r="BNB63" s="8"/>
      <c r="BNC63" s="8"/>
      <c r="BND63" s="8"/>
      <c r="BNE63" s="8"/>
      <c r="BNF63" s="8"/>
      <c r="BNG63" s="8"/>
      <c r="BNH63" s="8"/>
      <c r="BNI63" s="8"/>
      <c r="BNJ63" s="8"/>
      <c r="BNK63" s="8"/>
      <c r="BNL63" s="8"/>
      <c r="BNM63" s="8"/>
      <c r="BNN63" s="8"/>
      <c r="BNO63" s="8"/>
      <c r="BNP63" s="8"/>
      <c r="BNQ63" s="8"/>
      <c r="BNR63" s="8"/>
      <c r="BNS63" s="8"/>
      <c r="BNT63" s="8"/>
      <c r="BNU63" s="8"/>
      <c r="BNV63" s="8"/>
      <c r="BNW63" s="8"/>
      <c r="BNX63" s="8"/>
      <c r="BNY63" s="8"/>
      <c r="BNZ63" s="8"/>
      <c r="BOA63" s="8"/>
      <c r="BOB63" s="8"/>
      <c r="BOC63" s="8"/>
      <c r="BOD63" s="8"/>
      <c r="BOE63" s="8"/>
      <c r="BOF63" s="8"/>
      <c r="BOG63" s="8"/>
      <c r="BOH63" s="8"/>
      <c r="BOI63" s="8"/>
      <c r="BOJ63" s="8"/>
      <c r="BOK63" s="8"/>
      <c r="BOL63" s="8"/>
      <c r="BOM63" s="8"/>
      <c r="BON63" s="8"/>
      <c r="BOO63" s="8"/>
      <c r="BOP63" s="8"/>
      <c r="BOQ63" s="8"/>
      <c r="BOR63" s="8"/>
      <c r="BOS63" s="8"/>
      <c r="BOT63" s="8"/>
      <c r="BOU63" s="8"/>
      <c r="BOV63" s="8"/>
      <c r="BOW63" s="8"/>
      <c r="BOX63" s="8"/>
      <c r="BOY63" s="8"/>
      <c r="BOZ63" s="8"/>
      <c r="BPA63" s="8"/>
      <c r="BPB63" s="8"/>
      <c r="BPC63" s="8"/>
      <c r="BPD63" s="8"/>
      <c r="BPE63" s="8"/>
      <c r="BPF63" s="8"/>
      <c r="BPG63" s="8"/>
      <c r="BPH63" s="8"/>
      <c r="BPI63" s="8"/>
      <c r="BPJ63" s="8"/>
      <c r="BPK63" s="8"/>
      <c r="BPL63" s="8"/>
      <c r="BPM63" s="8"/>
      <c r="BPN63" s="8"/>
      <c r="BPO63" s="8"/>
      <c r="BPP63" s="8"/>
      <c r="BPQ63" s="8"/>
      <c r="BPR63" s="8"/>
      <c r="BPS63" s="8"/>
      <c r="BPT63" s="8"/>
      <c r="BPU63" s="8"/>
      <c r="BPV63" s="8"/>
      <c r="BPW63" s="8"/>
      <c r="BPX63" s="8"/>
      <c r="BPY63" s="8"/>
      <c r="BPZ63" s="8"/>
      <c r="BQA63" s="8"/>
      <c r="BQB63" s="8"/>
      <c r="BQC63" s="8"/>
      <c r="BQD63" s="8"/>
      <c r="BQE63" s="8"/>
      <c r="BQF63" s="8"/>
      <c r="BQG63" s="8"/>
      <c r="BQH63" s="8"/>
      <c r="BQI63" s="8"/>
      <c r="BQJ63" s="8"/>
      <c r="BQK63" s="8"/>
      <c r="BQL63" s="8"/>
      <c r="BQM63" s="8"/>
      <c r="BQN63" s="8"/>
      <c r="BQO63" s="8"/>
      <c r="BQP63" s="8"/>
      <c r="BQQ63" s="8"/>
      <c r="BQR63" s="8"/>
      <c r="BQS63" s="8"/>
      <c r="BQT63" s="8"/>
      <c r="BQU63" s="8"/>
      <c r="BQV63" s="8"/>
      <c r="BQW63" s="8"/>
      <c r="BQX63" s="8"/>
      <c r="BQY63" s="8"/>
      <c r="BQZ63" s="8"/>
      <c r="BRA63" s="8"/>
      <c r="BRB63" s="8"/>
      <c r="BRC63" s="8"/>
      <c r="BRD63" s="8"/>
      <c r="BRE63" s="8"/>
      <c r="BRF63" s="8"/>
      <c r="BRG63" s="8"/>
      <c r="BRH63" s="8"/>
      <c r="BRI63" s="8"/>
      <c r="BRJ63" s="8"/>
      <c r="BRK63" s="8"/>
      <c r="BRL63" s="8"/>
      <c r="BRM63" s="8"/>
      <c r="BRN63" s="8"/>
      <c r="BRO63" s="8"/>
      <c r="BRP63" s="8"/>
      <c r="BRQ63" s="8"/>
      <c r="BRR63" s="8"/>
      <c r="BRS63" s="8"/>
      <c r="BRT63" s="8"/>
      <c r="BRU63" s="8"/>
      <c r="BRV63" s="8"/>
      <c r="BRZ63" s="8"/>
      <c r="BSA63" s="8"/>
      <c r="BSB63" s="8"/>
      <c r="BSC63" s="8"/>
      <c r="BSD63" s="8"/>
      <c r="BSE63" s="8"/>
      <c r="BSF63" s="8"/>
      <c r="BSG63" s="8"/>
      <c r="BSH63" s="8"/>
      <c r="BSI63" s="8"/>
      <c r="BSJ63" s="8"/>
      <c r="BSK63" s="8"/>
      <c r="BSL63" s="8"/>
      <c r="BSM63" s="8"/>
      <c r="BSN63" s="8"/>
      <c r="BSO63" s="8"/>
      <c r="BSP63" s="8"/>
      <c r="BSQ63" s="8"/>
      <c r="BSR63" s="8"/>
      <c r="BSS63" s="8"/>
      <c r="BST63" s="8"/>
      <c r="BSU63" s="8"/>
      <c r="BSV63" s="8"/>
      <c r="BSW63" s="8"/>
      <c r="BSX63" s="8"/>
      <c r="BSY63" s="8"/>
      <c r="BSZ63" s="8"/>
      <c r="BTA63" s="8"/>
      <c r="BTB63" s="8"/>
      <c r="BTC63" s="8"/>
      <c r="BTD63" s="8"/>
      <c r="BTE63" s="8"/>
      <c r="BTF63" s="8"/>
      <c r="BTG63" s="8"/>
      <c r="BTH63" s="8"/>
      <c r="BTI63" s="8"/>
      <c r="BTJ63" s="8"/>
      <c r="BTK63" s="8"/>
      <c r="BTL63" s="8"/>
      <c r="BTM63" s="8"/>
      <c r="BTN63" s="8"/>
      <c r="BTO63" s="8"/>
      <c r="BTP63" s="8"/>
      <c r="BTQ63" s="8"/>
      <c r="BTR63" s="8"/>
      <c r="BTS63" s="8"/>
      <c r="BTT63" s="8"/>
      <c r="BTU63" s="8"/>
      <c r="BTV63" s="8"/>
      <c r="BTW63" s="8"/>
      <c r="BTX63" s="8"/>
      <c r="BTY63" s="8"/>
      <c r="BTZ63" s="8"/>
      <c r="BUA63" s="8"/>
      <c r="BUB63" s="8"/>
      <c r="BUC63" s="8"/>
      <c r="BUD63" s="8"/>
      <c r="BUE63" s="8"/>
      <c r="BUF63" s="8"/>
      <c r="BUG63" s="8"/>
      <c r="BUH63" s="8"/>
      <c r="BUI63" s="8"/>
      <c r="BUJ63" s="8"/>
    </row>
    <row r="64" spans="1:1908" ht="39.75" customHeight="1" x14ac:dyDescent="0.3">
      <c r="A64" s="34">
        <v>63</v>
      </c>
      <c r="B64" s="32">
        <v>64823</v>
      </c>
      <c r="C64" s="48" t="s">
        <v>135</v>
      </c>
      <c r="D64" s="9">
        <v>596</v>
      </c>
      <c r="E64" s="46" t="s">
        <v>156</v>
      </c>
      <c r="F64" s="35" t="s">
        <v>26</v>
      </c>
      <c r="G64" s="35" t="s">
        <v>315</v>
      </c>
      <c r="H64" s="35" t="s">
        <v>200</v>
      </c>
      <c r="I64" s="35" t="s">
        <v>186</v>
      </c>
      <c r="J64" s="35" t="s">
        <v>315</v>
      </c>
      <c r="K64" s="35" t="s">
        <v>200</v>
      </c>
      <c r="L64" s="35" t="s">
        <v>186</v>
      </c>
      <c r="M64" s="7">
        <v>22</v>
      </c>
      <c r="N64" s="10">
        <f t="shared" si="0"/>
        <v>8.8000000000000007</v>
      </c>
      <c r="O64" s="7">
        <v>15</v>
      </c>
      <c r="P64" s="10">
        <f t="shared" si="1"/>
        <v>6</v>
      </c>
      <c r="Q64" s="7">
        <v>40</v>
      </c>
      <c r="R64" s="10">
        <f t="shared" si="2"/>
        <v>16</v>
      </c>
      <c r="S64" s="7">
        <v>10</v>
      </c>
      <c r="T64" s="10">
        <f t="shared" si="3"/>
        <v>6</v>
      </c>
      <c r="U64" s="7">
        <v>20</v>
      </c>
      <c r="V64" s="10">
        <f t="shared" si="4"/>
        <v>12</v>
      </c>
      <c r="W64" s="7">
        <v>20</v>
      </c>
      <c r="X64" s="10">
        <f t="shared" si="5"/>
        <v>12</v>
      </c>
      <c r="Y64" s="10">
        <f t="shared" si="6"/>
        <v>60.8</v>
      </c>
      <c r="Z64" s="7">
        <v>0</v>
      </c>
      <c r="AA64" s="7">
        <v>0</v>
      </c>
      <c r="AB64" s="10">
        <f t="shared" si="7"/>
        <v>0</v>
      </c>
      <c r="AC64" s="7">
        <v>0</v>
      </c>
      <c r="AD64" s="38">
        <f t="shared" si="8"/>
        <v>60.8</v>
      </c>
      <c r="AE64" s="10" t="s">
        <v>334</v>
      </c>
      <c r="AF64" s="10" t="s">
        <v>335</v>
      </c>
      <c r="AG64" s="43">
        <v>25000</v>
      </c>
      <c r="AH64" s="14">
        <f t="shared" si="9"/>
        <v>12500</v>
      </c>
      <c r="AI64" s="14">
        <f t="shared" si="10"/>
        <v>0</v>
      </c>
      <c r="AJ64" s="14">
        <f t="shared" si="13"/>
        <v>0</v>
      </c>
      <c r="AK64" s="13">
        <f t="shared" si="12"/>
        <v>0</v>
      </c>
      <c r="AL64" s="57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  <c r="AMK64" s="8"/>
      <c r="AML64" s="8"/>
      <c r="AMM64" s="8"/>
      <c r="AMN64" s="8"/>
      <c r="AMO64" s="8"/>
      <c r="AMP64" s="8"/>
      <c r="AMQ64" s="8"/>
      <c r="AMR64" s="8"/>
      <c r="AMS64" s="8"/>
      <c r="AMT64" s="8"/>
      <c r="AMU64" s="8"/>
      <c r="AMV64" s="8"/>
      <c r="AMW64" s="8"/>
      <c r="AMX64" s="8"/>
      <c r="AMY64" s="8"/>
      <c r="AMZ64" s="8"/>
      <c r="ANA64" s="8"/>
      <c r="ANB64" s="8"/>
      <c r="ANC64" s="8"/>
      <c r="AND64" s="8"/>
      <c r="ANE64" s="8"/>
      <c r="ANF64" s="8"/>
      <c r="ANG64" s="8"/>
      <c r="ANH64" s="8"/>
      <c r="ANI64" s="8"/>
      <c r="ANJ64" s="8"/>
      <c r="ANK64" s="8"/>
      <c r="ANL64" s="8"/>
      <c r="ANM64" s="8"/>
      <c r="ANN64" s="8"/>
      <c r="ANO64" s="8"/>
      <c r="ANP64" s="8"/>
      <c r="ANQ64" s="8"/>
      <c r="ANR64" s="8"/>
      <c r="ANS64" s="8"/>
      <c r="ANT64" s="8"/>
      <c r="ANU64" s="8"/>
      <c r="ANV64" s="8"/>
      <c r="ANW64" s="8"/>
      <c r="ANX64" s="8"/>
      <c r="ANY64" s="8"/>
      <c r="ANZ64" s="8"/>
      <c r="AOA64" s="8"/>
      <c r="AOB64" s="8"/>
      <c r="AOC64" s="8"/>
      <c r="AOD64" s="8"/>
      <c r="AOE64" s="8"/>
      <c r="AOF64" s="8"/>
      <c r="AOG64" s="8"/>
      <c r="AOH64" s="8"/>
      <c r="AOI64" s="8"/>
      <c r="AOJ64" s="8"/>
      <c r="AOK64" s="8"/>
      <c r="AOL64" s="8"/>
      <c r="AOM64" s="8"/>
      <c r="AON64" s="8"/>
      <c r="AOO64" s="8"/>
      <c r="AOP64" s="8"/>
      <c r="AOQ64" s="8"/>
      <c r="AOR64" s="8"/>
      <c r="AOS64" s="8"/>
      <c r="AOT64" s="8"/>
      <c r="AOU64" s="8"/>
      <c r="AOV64" s="8"/>
      <c r="AOW64" s="8"/>
      <c r="AOX64" s="8"/>
      <c r="AOY64" s="8"/>
      <c r="AOZ64" s="8"/>
      <c r="APA64" s="8"/>
      <c r="APB64" s="8"/>
      <c r="APC64" s="8"/>
      <c r="APD64" s="8"/>
      <c r="APE64" s="8"/>
      <c r="APF64" s="8"/>
      <c r="APG64" s="8"/>
      <c r="APH64" s="8"/>
      <c r="API64" s="8"/>
      <c r="APJ64" s="8"/>
      <c r="APK64" s="8"/>
      <c r="APL64" s="8"/>
      <c r="APM64" s="8"/>
      <c r="APN64" s="8"/>
      <c r="APO64" s="8"/>
      <c r="APP64" s="8"/>
      <c r="APQ64" s="8"/>
      <c r="APR64" s="8"/>
      <c r="APS64" s="8"/>
      <c r="APT64" s="8"/>
      <c r="APU64" s="8"/>
      <c r="APV64" s="8"/>
      <c r="APW64" s="8"/>
      <c r="APX64" s="8"/>
      <c r="APY64" s="8"/>
      <c r="APZ64" s="8"/>
      <c r="AQA64" s="8"/>
      <c r="AQB64" s="8"/>
      <c r="AQC64" s="8"/>
      <c r="AQD64" s="8"/>
      <c r="AQE64" s="8"/>
      <c r="AQF64" s="8"/>
      <c r="AQG64" s="8"/>
      <c r="AQH64" s="8"/>
      <c r="AQI64" s="8"/>
      <c r="AQJ64" s="8"/>
      <c r="AQK64" s="8"/>
      <c r="AQL64" s="8"/>
      <c r="AQM64" s="8"/>
      <c r="AQN64" s="8"/>
      <c r="AQO64" s="8"/>
      <c r="AQP64" s="8"/>
      <c r="AQQ64" s="8"/>
      <c r="AQR64" s="8"/>
      <c r="AQS64" s="8"/>
      <c r="AQT64" s="8"/>
      <c r="AQU64" s="8"/>
      <c r="AQV64" s="8"/>
      <c r="AQW64" s="8"/>
      <c r="AQX64" s="8"/>
      <c r="AQY64" s="8"/>
      <c r="AQZ64" s="8"/>
      <c r="ARA64" s="8"/>
      <c r="ARB64" s="8"/>
      <c r="ARC64" s="8"/>
      <c r="ARD64" s="8"/>
      <c r="ARE64" s="8"/>
      <c r="ARF64" s="8"/>
      <c r="ARG64" s="8"/>
      <c r="ARH64" s="8"/>
      <c r="ARI64" s="8"/>
      <c r="ARJ64" s="8"/>
      <c r="ARK64" s="8"/>
      <c r="ARL64" s="8"/>
      <c r="ARM64" s="8"/>
      <c r="ARN64" s="8"/>
      <c r="ARO64" s="8"/>
      <c r="ARP64" s="8"/>
      <c r="ARQ64" s="8"/>
      <c r="ARR64" s="8"/>
      <c r="ARS64" s="8"/>
      <c r="ART64" s="8"/>
      <c r="ARU64" s="8"/>
      <c r="ARV64" s="8"/>
      <c r="ARW64" s="8"/>
      <c r="ARX64" s="8"/>
      <c r="ARY64" s="8"/>
      <c r="ARZ64" s="8"/>
      <c r="ASA64" s="8"/>
      <c r="ASB64" s="8"/>
      <c r="ASC64" s="8"/>
      <c r="ASD64" s="8"/>
      <c r="ASE64" s="8"/>
      <c r="ASF64" s="8"/>
      <c r="ASG64" s="8"/>
      <c r="ASH64" s="8"/>
      <c r="ASI64" s="8"/>
      <c r="ASJ64" s="8"/>
      <c r="ASK64" s="8"/>
      <c r="ASL64" s="8"/>
      <c r="ASM64" s="8"/>
      <c r="ASN64" s="8"/>
      <c r="ASO64" s="8"/>
      <c r="ASP64" s="8"/>
      <c r="ASQ64" s="8"/>
      <c r="ASR64" s="8"/>
      <c r="ASS64" s="8"/>
      <c r="AST64" s="8"/>
      <c r="ASU64" s="8"/>
      <c r="ASV64" s="8"/>
      <c r="ASW64" s="8"/>
      <c r="ASX64" s="8"/>
      <c r="ASY64" s="8"/>
      <c r="ASZ64" s="8"/>
      <c r="ATA64" s="8"/>
      <c r="ATB64" s="8"/>
      <c r="ATC64" s="8"/>
      <c r="ATD64" s="8"/>
      <c r="ATE64" s="8"/>
      <c r="ATF64" s="8"/>
      <c r="ATG64" s="8"/>
      <c r="ATH64" s="8"/>
      <c r="ATI64" s="8"/>
      <c r="ATJ64" s="8"/>
      <c r="ATK64" s="8"/>
      <c r="ATL64" s="8"/>
      <c r="ATM64" s="8"/>
      <c r="ATN64" s="8"/>
      <c r="ATO64" s="8"/>
      <c r="ATP64" s="8"/>
      <c r="ATQ64" s="8"/>
      <c r="ATR64" s="8"/>
      <c r="ATS64" s="8"/>
      <c r="ATT64" s="8"/>
      <c r="ATU64" s="8"/>
      <c r="ATV64" s="8"/>
      <c r="ATW64" s="8"/>
      <c r="ATX64" s="8"/>
      <c r="ATY64" s="8"/>
      <c r="ATZ64" s="8"/>
      <c r="AUA64" s="8"/>
      <c r="AUB64" s="8"/>
      <c r="AUC64" s="8"/>
      <c r="AUD64" s="8"/>
      <c r="AUE64" s="8"/>
      <c r="AUF64" s="8"/>
      <c r="AUG64" s="8"/>
      <c r="AUH64" s="8"/>
      <c r="AUI64" s="8"/>
      <c r="AUJ64" s="8"/>
      <c r="AUK64" s="8"/>
      <c r="AUL64" s="8"/>
      <c r="AUM64" s="8"/>
      <c r="AUN64" s="8"/>
      <c r="AUO64" s="8"/>
      <c r="AUP64" s="8"/>
      <c r="AUQ64" s="8"/>
      <c r="AUR64" s="8"/>
      <c r="AUS64" s="8"/>
      <c r="AUT64" s="8"/>
      <c r="AUU64" s="8"/>
      <c r="AUV64" s="8"/>
      <c r="AUW64" s="8"/>
      <c r="AUX64" s="8"/>
      <c r="AUY64" s="8"/>
      <c r="AUZ64" s="8"/>
      <c r="AVA64" s="8"/>
      <c r="AVB64" s="8"/>
      <c r="AVC64" s="8"/>
      <c r="AVD64" s="8"/>
      <c r="AVE64" s="8"/>
      <c r="AVF64" s="8"/>
      <c r="AVG64" s="8"/>
      <c r="AVH64" s="8"/>
      <c r="AVI64" s="8"/>
      <c r="AVJ64" s="8"/>
      <c r="AVK64" s="8"/>
      <c r="AVL64" s="8"/>
      <c r="AVM64" s="8"/>
      <c r="AVN64" s="8"/>
      <c r="AVO64" s="8"/>
      <c r="AVP64" s="8"/>
      <c r="AVQ64" s="8"/>
      <c r="AVR64" s="8"/>
      <c r="AVS64" s="8"/>
      <c r="AVT64" s="8"/>
      <c r="AVU64" s="8"/>
      <c r="AVV64" s="8"/>
      <c r="AVW64" s="8"/>
      <c r="AVX64" s="8"/>
      <c r="AVY64" s="8"/>
      <c r="AVZ64" s="8"/>
      <c r="AWA64" s="8"/>
      <c r="AWB64" s="8"/>
      <c r="AWC64" s="8"/>
      <c r="AWD64" s="8"/>
      <c r="AWE64" s="8"/>
      <c r="AWF64" s="8"/>
      <c r="AWG64" s="8"/>
      <c r="AWH64" s="8"/>
      <c r="AWI64" s="8"/>
      <c r="AWJ64" s="8"/>
      <c r="AWK64" s="8"/>
      <c r="AWL64" s="8"/>
      <c r="AWM64" s="8"/>
      <c r="AWN64" s="8"/>
      <c r="AWO64" s="8"/>
      <c r="AWP64" s="8"/>
      <c r="AWQ64" s="8"/>
      <c r="AWR64" s="8"/>
      <c r="AWS64" s="8"/>
      <c r="AWT64" s="8"/>
      <c r="AWU64" s="8"/>
      <c r="AWV64" s="8"/>
      <c r="AWW64" s="8"/>
      <c r="AWX64" s="8"/>
      <c r="AWY64" s="8"/>
      <c r="AWZ64" s="8"/>
      <c r="AXA64" s="8"/>
      <c r="AXB64" s="8"/>
      <c r="AXC64" s="8"/>
      <c r="AXD64" s="8"/>
      <c r="AXE64" s="8"/>
      <c r="AXF64" s="8"/>
      <c r="AXG64" s="8"/>
      <c r="AXH64" s="8"/>
      <c r="AXI64" s="8"/>
      <c r="AXJ64" s="8"/>
      <c r="AXK64" s="8"/>
      <c r="AXL64" s="8"/>
      <c r="AXM64" s="8"/>
      <c r="AXN64" s="8"/>
      <c r="AXO64" s="8"/>
      <c r="AXP64" s="8"/>
      <c r="AXQ64" s="8"/>
      <c r="AXR64" s="8"/>
      <c r="AXS64" s="8"/>
      <c r="AXT64" s="8"/>
      <c r="AXU64" s="8"/>
      <c r="AXV64" s="8"/>
      <c r="AXW64" s="8"/>
      <c r="AXX64" s="8"/>
      <c r="AXY64" s="8"/>
      <c r="AXZ64" s="8"/>
      <c r="AYA64" s="8"/>
      <c r="AYB64" s="8"/>
      <c r="AYC64" s="8"/>
      <c r="AYD64" s="8"/>
      <c r="AYE64" s="8"/>
      <c r="AYF64" s="8"/>
      <c r="AYG64" s="8"/>
      <c r="AYH64" s="8"/>
      <c r="AYI64" s="8"/>
      <c r="AYJ64" s="8"/>
      <c r="AYK64" s="8"/>
      <c r="AYL64" s="8"/>
      <c r="AYM64" s="8"/>
      <c r="AYN64" s="8"/>
      <c r="AYO64" s="8"/>
      <c r="AYP64" s="8"/>
      <c r="AYQ64" s="8"/>
      <c r="AYR64" s="8"/>
      <c r="AYS64" s="8"/>
      <c r="AYT64" s="8"/>
      <c r="AYU64" s="8"/>
      <c r="AYV64" s="8"/>
      <c r="AYW64" s="8"/>
      <c r="AYX64" s="8"/>
      <c r="AYY64" s="8"/>
      <c r="AYZ64" s="8"/>
      <c r="AZA64" s="8"/>
      <c r="AZB64" s="8"/>
      <c r="AZC64" s="8"/>
      <c r="AZD64" s="8"/>
      <c r="AZE64" s="8"/>
      <c r="AZF64" s="8"/>
      <c r="AZG64" s="8"/>
      <c r="AZH64" s="8"/>
      <c r="AZI64" s="8"/>
      <c r="AZJ64" s="8"/>
      <c r="AZK64" s="8"/>
      <c r="AZL64" s="8"/>
      <c r="AZM64" s="8"/>
      <c r="AZN64" s="8"/>
      <c r="AZO64" s="8"/>
      <c r="AZP64" s="8"/>
      <c r="AZQ64" s="8"/>
      <c r="AZR64" s="8"/>
      <c r="AZS64" s="8"/>
      <c r="AZT64" s="8"/>
      <c r="AZU64" s="8"/>
      <c r="AZV64" s="8"/>
      <c r="AZW64" s="8"/>
      <c r="AZX64" s="8"/>
      <c r="AZY64" s="8"/>
      <c r="AZZ64" s="8"/>
      <c r="BAA64" s="8"/>
      <c r="BAB64" s="8"/>
      <c r="BAC64" s="8"/>
      <c r="BAD64" s="8"/>
      <c r="BAE64" s="8"/>
      <c r="BAF64" s="8"/>
      <c r="BAG64" s="8"/>
      <c r="BAH64" s="8"/>
      <c r="BAI64" s="8"/>
      <c r="BAJ64" s="8"/>
      <c r="BAK64" s="8"/>
      <c r="BAL64" s="8"/>
      <c r="BAM64" s="8"/>
      <c r="BAN64" s="8"/>
      <c r="BAO64" s="8"/>
      <c r="BAP64" s="8"/>
      <c r="BAQ64" s="8"/>
      <c r="BAR64" s="8"/>
      <c r="BAS64" s="8"/>
      <c r="BAT64" s="8"/>
      <c r="BAU64" s="8"/>
      <c r="BAV64" s="8"/>
      <c r="BAW64" s="8"/>
      <c r="BAX64" s="8"/>
      <c r="BAY64" s="8"/>
      <c r="BAZ64" s="8"/>
      <c r="BBA64" s="8"/>
      <c r="BBB64" s="8"/>
      <c r="BBC64" s="8"/>
      <c r="BBD64" s="8"/>
      <c r="BBE64" s="8"/>
      <c r="BBF64" s="8"/>
      <c r="BBG64" s="8"/>
      <c r="BBH64" s="8"/>
      <c r="BBI64" s="8"/>
      <c r="BBJ64" s="8"/>
      <c r="BBK64" s="8"/>
      <c r="BBL64" s="8"/>
      <c r="BBM64" s="8"/>
      <c r="BBN64" s="8"/>
      <c r="BBO64" s="8"/>
      <c r="BBP64" s="8"/>
      <c r="BBQ64" s="8"/>
      <c r="BBR64" s="8"/>
      <c r="BBS64" s="8"/>
      <c r="BBT64" s="8"/>
      <c r="BBU64" s="8"/>
      <c r="BBV64" s="8"/>
      <c r="BBW64" s="8"/>
      <c r="BBX64" s="8"/>
      <c r="BBY64" s="8"/>
      <c r="BBZ64" s="8"/>
      <c r="BCA64" s="8"/>
      <c r="BCB64" s="8"/>
      <c r="BCC64" s="8"/>
      <c r="BFS64" s="8"/>
      <c r="BFT64" s="8"/>
      <c r="BFU64" s="8"/>
      <c r="BFV64" s="8"/>
      <c r="BFW64" s="8"/>
      <c r="BFX64" s="8"/>
      <c r="BFY64" s="8"/>
      <c r="BFZ64" s="8"/>
      <c r="BGA64" s="8"/>
      <c r="BGB64" s="8"/>
      <c r="BGC64" s="8"/>
      <c r="BGD64" s="8"/>
      <c r="BGE64" s="8"/>
      <c r="BGF64" s="8"/>
      <c r="BGG64" s="8"/>
      <c r="BGH64" s="8"/>
      <c r="BGI64" s="8"/>
      <c r="BGJ64" s="8"/>
      <c r="BGK64" s="8"/>
      <c r="BGL64" s="8"/>
      <c r="BGM64" s="8"/>
      <c r="BGN64" s="8"/>
      <c r="BGO64" s="8"/>
      <c r="BGP64" s="8"/>
      <c r="BGQ64" s="8"/>
      <c r="BGR64" s="8"/>
      <c r="BGS64" s="8"/>
      <c r="BGT64" s="8"/>
      <c r="BGU64" s="8"/>
      <c r="BGV64" s="8"/>
      <c r="BGW64" s="8"/>
      <c r="BGX64" s="8"/>
      <c r="BGY64" s="8"/>
      <c r="BGZ64" s="8"/>
      <c r="BHA64" s="8"/>
      <c r="BHB64" s="8"/>
      <c r="BHC64" s="8"/>
      <c r="BHD64" s="8"/>
      <c r="BHE64" s="8"/>
      <c r="BHF64" s="8"/>
      <c r="BHG64" s="8"/>
      <c r="BHH64" s="8"/>
      <c r="BHI64" s="8"/>
      <c r="BHJ64" s="8"/>
      <c r="BHK64" s="8"/>
      <c r="BHL64" s="8"/>
      <c r="BHM64" s="8"/>
      <c r="BHN64" s="8"/>
      <c r="BHO64" s="8"/>
      <c r="BHP64" s="8"/>
      <c r="BHQ64" s="8"/>
      <c r="BHR64" s="8"/>
      <c r="BHS64" s="8"/>
      <c r="BHT64" s="8"/>
      <c r="BHU64" s="8"/>
      <c r="BHV64" s="8"/>
      <c r="BHW64" s="8"/>
      <c r="BHX64" s="8"/>
      <c r="BHY64" s="8"/>
      <c r="BHZ64" s="8"/>
      <c r="BIA64" s="8"/>
      <c r="BIB64" s="8"/>
      <c r="BIC64" s="8"/>
      <c r="BID64" s="8"/>
      <c r="BIE64" s="8"/>
      <c r="BIF64" s="8"/>
      <c r="BIG64" s="8"/>
      <c r="BIH64" s="8"/>
      <c r="BII64" s="8"/>
      <c r="BIJ64" s="8"/>
      <c r="BIK64" s="8"/>
      <c r="BIL64" s="8"/>
      <c r="BIM64" s="8"/>
      <c r="BIN64" s="8"/>
      <c r="BIO64" s="8"/>
      <c r="BIP64" s="8"/>
      <c r="BIQ64" s="8"/>
      <c r="BIR64" s="8"/>
      <c r="BIS64" s="8"/>
      <c r="BIT64" s="8"/>
      <c r="BIU64" s="8"/>
      <c r="BIV64" s="8"/>
      <c r="BIW64" s="8"/>
      <c r="BIX64" s="8"/>
      <c r="BIY64" s="8"/>
      <c r="BIZ64" s="8"/>
      <c r="BJA64" s="8"/>
      <c r="BJB64" s="8"/>
      <c r="BJC64" s="8"/>
      <c r="BJD64" s="8"/>
      <c r="BJE64" s="8"/>
      <c r="BJF64" s="8"/>
      <c r="BJG64" s="8"/>
      <c r="BJH64" s="8"/>
      <c r="BJI64" s="8"/>
      <c r="BJJ64" s="8"/>
      <c r="BJK64" s="8"/>
      <c r="BJL64" s="8"/>
      <c r="BJM64" s="8"/>
      <c r="BJN64" s="8"/>
      <c r="BJO64" s="8"/>
      <c r="BJP64" s="8"/>
      <c r="BJQ64" s="8"/>
      <c r="BJR64" s="8"/>
      <c r="BJS64" s="8"/>
      <c r="BJT64" s="8"/>
      <c r="BJU64" s="8"/>
      <c r="BJV64" s="8"/>
      <c r="BJW64" s="8"/>
      <c r="BJX64" s="8"/>
      <c r="BJY64" s="8"/>
      <c r="BJZ64" s="8"/>
      <c r="BKA64" s="8"/>
      <c r="BKB64" s="8"/>
      <c r="BKC64" s="8"/>
      <c r="BKD64" s="8"/>
      <c r="BKE64" s="8"/>
      <c r="BKF64" s="8"/>
      <c r="BKG64" s="8"/>
      <c r="BKH64" s="8"/>
      <c r="BKI64" s="8"/>
      <c r="BKJ64" s="8"/>
      <c r="BKK64" s="8"/>
      <c r="BKL64" s="8"/>
      <c r="BKM64" s="8"/>
      <c r="BKN64" s="8"/>
      <c r="BKO64" s="8"/>
      <c r="BKP64" s="8"/>
      <c r="BKQ64" s="8"/>
      <c r="BKR64" s="8"/>
      <c r="BKS64" s="8"/>
      <c r="BKT64" s="8"/>
      <c r="BKU64" s="8"/>
      <c r="BKV64" s="8"/>
      <c r="BKW64" s="8"/>
      <c r="BKX64" s="8"/>
      <c r="BKY64" s="8"/>
      <c r="BKZ64" s="8"/>
      <c r="BLA64" s="8"/>
      <c r="BLB64" s="8"/>
      <c r="BLC64" s="8"/>
      <c r="BLD64" s="8"/>
      <c r="BLE64" s="8"/>
      <c r="BLF64" s="8"/>
      <c r="BLG64" s="8"/>
      <c r="BLH64" s="8"/>
      <c r="BLI64" s="8"/>
      <c r="BLJ64" s="8"/>
      <c r="BLK64" s="8"/>
      <c r="BLL64" s="8"/>
      <c r="BLM64" s="8"/>
      <c r="BLN64" s="8"/>
      <c r="BLO64" s="8"/>
      <c r="BLP64" s="8"/>
      <c r="BLQ64" s="8"/>
      <c r="BLR64" s="8"/>
      <c r="BLS64" s="8"/>
      <c r="BLT64" s="8"/>
      <c r="BLU64" s="8"/>
      <c r="BLV64" s="8"/>
      <c r="BLW64" s="8"/>
      <c r="BLX64" s="8"/>
      <c r="BLY64" s="8"/>
      <c r="BLZ64" s="8"/>
      <c r="BMA64" s="8"/>
      <c r="BMB64" s="8"/>
      <c r="BMC64" s="8"/>
      <c r="BMD64" s="8"/>
      <c r="BME64" s="8"/>
      <c r="BMF64" s="8"/>
      <c r="BMG64" s="8"/>
      <c r="BMH64" s="8"/>
      <c r="BMI64" s="8"/>
      <c r="BMJ64" s="8"/>
      <c r="BMK64" s="8"/>
      <c r="BML64" s="8"/>
      <c r="BMM64" s="8"/>
      <c r="BMN64" s="8"/>
      <c r="BMO64" s="8"/>
      <c r="BMP64" s="8"/>
      <c r="BMQ64" s="8"/>
      <c r="BMR64" s="8"/>
      <c r="BMS64" s="8"/>
      <c r="BMT64" s="8"/>
      <c r="BMU64" s="8"/>
      <c r="BMV64" s="8"/>
      <c r="BMW64" s="8"/>
      <c r="BMX64" s="8"/>
      <c r="BMY64" s="8"/>
      <c r="BMZ64" s="8"/>
      <c r="BNA64" s="8"/>
      <c r="BNB64" s="8"/>
      <c r="BNC64" s="8"/>
      <c r="BND64" s="8"/>
      <c r="BNE64" s="8"/>
      <c r="BNF64" s="8"/>
      <c r="BNG64" s="8"/>
      <c r="BNH64" s="8"/>
      <c r="BNI64" s="8"/>
      <c r="BNJ64" s="8"/>
      <c r="BNK64" s="8"/>
      <c r="BNL64" s="8"/>
      <c r="BNM64" s="8"/>
      <c r="BNN64" s="8"/>
      <c r="BNO64" s="8"/>
      <c r="BNP64" s="8"/>
      <c r="BNQ64" s="8"/>
      <c r="BNR64" s="8"/>
      <c r="BNS64" s="8"/>
      <c r="BNT64" s="8"/>
      <c r="BNU64" s="8"/>
      <c r="BNV64" s="8"/>
      <c r="BNW64" s="8"/>
      <c r="BNX64" s="8"/>
      <c r="BNY64" s="8"/>
      <c r="BNZ64" s="8"/>
      <c r="BOA64" s="8"/>
      <c r="BOB64" s="8"/>
      <c r="BOC64" s="8"/>
      <c r="BOD64" s="8"/>
      <c r="BOE64" s="8"/>
      <c r="BOF64" s="8"/>
      <c r="BOG64" s="8"/>
      <c r="BOH64" s="8"/>
      <c r="BOI64" s="8"/>
      <c r="BOJ64" s="8"/>
      <c r="BOK64" s="8"/>
      <c r="BOL64" s="8"/>
      <c r="BOM64" s="8"/>
      <c r="BON64" s="8"/>
      <c r="BOO64" s="8"/>
      <c r="BOP64" s="8"/>
      <c r="BOQ64" s="8"/>
      <c r="BOR64" s="8"/>
      <c r="BOS64" s="8"/>
      <c r="BOT64" s="8"/>
      <c r="BOU64" s="8"/>
      <c r="BOV64" s="8"/>
      <c r="BOW64" s="8"/>
      <c r="BOX64" s="8"/>
      <c r="BOY64" s="8"/>
      <c r="BOZ64" s="8"/>
      <c r="BPA64" s="8"/>
      <c r="BPB64" s="8"/>
      <c r="BPC64" s="8"/>
      <c r="BPD64" s="8"/>
      <c r="BPE64" s="8"/>
      <c r="BPF64" s="8"/>
      <c r="BPG64" s="8"/>
      <c r="BPH64" s="8"/>
      <c r="BPI64" s="8"/>
      <c r="BPJ64" s="8"/>
      <c r="BPK64" s="8"/>
      <c r="BPL64" s="8"/>
      <c r="BPM64" s="8"/>
      <c r="BPN64" s="8"/>
      <c r="BPO64" s="8"/>
      <c r="BPP64" s="8"/>
      <c r="BPQ64" s="8"/>
      <c r="BPR64" s="8"/>
      <c r="BPS64" s="8"/>
      <c r="BPT64" s="8"/>
      <c r="BPU64" s="8"/>
      <c r="BPV64" s="8"/>
      <c r="BPW64" s="8"/>
      <c r="BPX64" s="8"/>
      <c r="BPY64" s="8"/>
      <c r="BPZ64" s="8"/>
      <c r="BQA64" s="8"/>
      <c r="BQB64" s="8"/>
      <c r="BQC64" s="8"/>
      <c r="BQD64" s="8"/>
      <c r="BQE64" s="8"/>
      <c r="BQF64" s="8"/>
      <c r="BQG64" s="8"/>
      <c r="BQH64" s="8"/>
      <c r="BQI64" s="8"/>
      <c r="BQJ64" s="8"/>
      <c r="BQK64" s="8"/>
      <c r="BQL64" s="8"/>
      <c r="BQM64" s="8"/>
      <c r="BQN64" s="8"/>
      <c r="BQO64" s="8"/>
      <c r="BQP64" s="8"/>
      <c r="BQQ64" s="8"/>
      <c r="BQR64" s="8"/>
      <c r="BQS64" s="8"/>
      <c r="BQT64" s="8"/>
      <c r="BQU64" s="8"/>
      <c r="BQV64" s="8"/>
      <c r="BQW64" s="8"/>
      <c r="BQX64" s="8"/>
      <c r="BQY64" s="8"/>
      <c r="BQZ64" s="8"/>
      <c r="BRA64" s="8"/>
      <c r="BRB64" s="8"/>
      <c r="BRC64" s="8"/>
      <c r="BRD64" s="8"/>
      <c r="BRE64" s="8"/>
      <c r="BRF64" s="8"/>
      <c r="BRG64" s="8"/>
      <c r="BRH64" s="8"/>
      <c r="BRI64" s="8"/>
      <c r="BRJ64" s="8"/>
      <c r="BRK64" s="8"/>
      <c r="BRL64" s="8"/>
      <c r="BRM64" s="8"/>
      <c r="BRN64" s="8"/>
      <c r="BRO64" s="8"/>
      <c r="BRP64" s="8"/>
      <c r="BRQ64" s="8"/>
      <c r="BRR64" s="8"/>
      <c r="BRS64" s="8"/>
      <c r="BRT64" s="8"/>
      <c r="BRU64" s="8"/>
      <c r="BRV64" s="8"/>
      <c r="BRZ64" s="8"/>
      <c r="BSA64" s="8"/>
      <c r="BSB64" s="8"/>
      <c r="BSC64" s="8"/>
      <c r="BSD64" s="8"/>
      <c r="BSE64" s="8"/>
      <c r="BSF64" s="8"/>
      <c r="BSG64" s="8"/>
      <c r="BSH64" s="8"/>
      <c r="BSI64" s="8"/>
      <c r="BSJ64" s="8"/>
      <c r="BSK64" s="8"/>
      <c r="BSL64" s="8"/>
      <c r="BSM64" s="8"/>
      <c r="BSN64" s="8"/>
      <c r="BSO64" s="8"/>
      <c r="BSP64" s="8"/>
      <c r="BSQ64" s="8"/>
      <c r="BSR64" s="8"/>
      <c r="BSS64" s="8"/>
      <c r="BST64" s="8"/>
      <c r="BSU64" s="8"/>
      <c r="BSV64" s="8"/>
      <c r="BSW64" s="8"/>
      <c r="BSX64" s="8"/>
      <c r="BSY64" s="8"/>
      <c r="BSZ64" s="8"/>
      <c r="BTA64" s="8"/>
      <c r="BTB64" s="8"/>
      <c r="BTC64" s="8"/>
      <c r="BTD64" s="8"/>
      <c r="BTE64" s="8"/>
      <c r="BTF64" s="8"/>
      <c r="BTG64" s="8"/>
      <c r="BTH64" s="8"/>
      <c r="BTI64" s="8"/>
      <c r="BTJ64" s="8"/>
      <c r="BTK64" s="8"/>
      <c r="BTL64" s="8"/>
      <c r="BTM64" s="8"/>
      <c r="BTN64" s="8"/>
      <c r="BTO64" s="8"/>
      <c r="BTP64" s="8"/>
      <c r="BTQ64" s="8"/>
      <c r="BTR64" s="8"/>
      <c r="BTS64" s="8"/>
      <c r="BTT64" s="8"/>
      <c r="BTU64" s="8"/>
      <c r="BTV64" s="8"/>
      <c r="BTW64" s="8"/>
      <c r="BTX64" s="8"/>
      <c r="BTY64" s="8"/>
      <c r="BTZ64" s="8"/>
      <c r="BUA64" s="8"/>
      <c r="BUB64" s="8"/>
      <c r="BUC64" s="8"/>
      <c r="BUD64" s="8"/>
      <c r="BUE64" s="8"/>
      <c r="BUF64" s="8"/>
      <c r="BUG64" s="8"/>
      <c r="BUH64" s="8"/>
      <c r="BUI64" s="8"/>
      <c r="BUJ64" s="8"/>
    </row>
    <row r="65" spans="1:38 1527:1908" ht="39.75" customHeight="1" x14ac:dyDescent="0.3">
      <c r="A65" s="34">
        <v>64</v>
      </c>
      <c r="B65" s="32">
        <v>64783</v>
      </c>
      <c r="C65" s="48" t="s">
        <v>135</v>
      </c>
      <c r="D65" s="9">
        <v>596</v>
      </c>
      <c r="E65" s="46" t="s">
        <v>152</v>
      </c>
      <c r="F65" s="35" t="s">
        <v>62</v>
      </c>
      <c r="G65" s="35" t="s">
        <v>316</v>
      </c>
      <c r="H65" s="35" t="s">
        <v>191</v>
      </c>
      <c r="I65" s="35" t="s">
        <v>192</v>
      </c>
      <c r="J65" s="35" t="s">
        <v>316</v>
      </c>
      <c r="K65" s="35" t="s">
        <v>191</v>
      </c>
      <c r="L65" s="35" t="s">
        <v>192</v>
      </c>
      <c r="M65" s="7">
        <v>15</v>
      </c>
      <c r="N65" s="10">
        <f t="shared" si="0"/>
        <v>6</v>
      </c>
      <c r="O65" s="7">
        <v>15</v>
      </c>
      <c r="P65" s="10">
        <f t="shared" si="1"/>
        <v>6</v>
      </c>
      <c r="Q65" s="7">
        <v>40</v>
      </c>
      <c r="R65" s="10">
        <f t="shared" si="2"/>
        <v>16</v>
      </c>
      <c r="S65" s="7">
        <v>10</v>
      </c>
      <c r="T65" s="10">
        <f t="shared" si="3"/>
        <v>6</v>
      </c>
      <c r="U65" s="7">
        <v>20</v>
      </c>
      <c r="V65" s="10">
        <f t="shared" si="4"/>
        <v>12</v>
      </c>
      <c r="W65" s="7">
        <v>20</v>
      </c>
      <c r="X65" s="10">
        <f t="shared" si="5"/>
        <v>12</v>
      </c>
      <c r="Y65" s="10">
        <f t="shared" si="6"/>
        <v>58</v>
      </c>
      <c r="Z65" s="7">
        <v>2.5</v>
      </c>
      <c r="AA65" s="7">
        <v>0</v>
      </c>
      <c r="AB65" s="10">
        <f t="shared" si="7"/>
        <v>2.5</v>
      </c>
      <c r="AC65" s="7">
        <v>0</v>
      </c>
      <c r="AD65" s="38">
        <f t="shared" si="8"/>
        <v>60.5</v>
      </c>
      <c r="AE65" s="10" t="s">
        <v>334</v>
      </c>
      <c r="AF65" s="10" t="s">
        <v>334</v>
      </c>
      <c r="AG65" s="43">
        <v>140336</v>
      </c>
      <c r="AH65" s="14">
        <f t="shared" si="9"/>
        <v>70168</v>
      </c>
      <c r="AI65" s="14">
        <f t="shared" si="10"/>
        <v>0</v>
      </c>
      <c r="AJ65" s="14">
        <f t="shared" si="13"/>
        <v>0</v>
      </c>
      <c r="AK65" s="13">
        <f t="shared" si="12"/>
        <v>0</v>
      </c>
      <c r="AL65" s="57"/>
      <c r="BFS65" s="8"/>
      <c r="BFT65" s="8"/>
      <c r="BFU65" s="8"/>
      <c r="BFV65" s="8"/>
      <c r="BFW65" s="8"/>
      <c r="BFX65" s="8"/>
      <c r="BFY65" s="8"/>
      <c r="BFZ65" s="8"/>
      <c r="BGA65" s="8"/>
      <c r="BGB65" s="8"/>
      <c r="BGC65" s="8"/>
      <c r="BGD65" s="8"/>
      <c r="BGE65" s="8"/>
      <c r="BGF65" s="8"/>
      <c r="BGG65" s="8"/>
      <c r="BGH65" s="8"/>
      <c r="BGI65" s="8"/>
      <c r="BGJ65" s="8"/>
      <c r="BGK65" s="8"/>
      <c r="BGL65" s="8"/>
      <c r="BGM65" s="8"/>
      <c r="BGN65" s="8"/>
      <c r="BGO65" s="8"/>
      <c r="BGP65" s="8"/>
      <c r="BGQ65" s="8"/>
      <c r="BGR65" s="8"/>
      <c r="BGS65" s="8"/>
      <c r="BGT65" s="8"/>
      <c r="BGU65" s="8"/>
      <c r="BGV65" s="8"/>
      <c r="BGW65" s="8"/>
      <c r="BGX65" s="8"/>
      <c r="BGY65" s="8"/>
      <c r="BGZ65" s="8"/>
      <c r="BHA65" s="8"/>
      <c r="BHB65" s="8"/>
      <c r="BHC65" s="8"/>
      <c r="BHD65" s="8"/>
      <c r="BHE65" s="8"/>
      <c r="BHF65" s="8"/>
      <c r="BHG65" s="8"/>
      <c r="BHH65" s="8"/>
      <c r="BHI65" s="8"/>
      <c r="BHJ65" s="8"/>
      <c r="BHK65" s="8"/>
      <c r="BHL65" s="8"/>
      <c r="BHM65" s="8"/>
      <c r="BHN65" s="8"/>
      <c r="BHO65" s="8"/>
      <c r="BHP65" s="8"/>
      <c r="BHQ65" s="8"/>
      <c r="BHR65" s="8"/>
      <c r="BHS65" s="8"/>
      <c r="BHT65" s="8"/>
      <c r="BHU65" s="8"/>
      <c r="BHV65" s="8"/>
      <c r="BHW65" s="8"/>
      <c r="BHX65" s="8"/>
      <c r="BHY65" s="8"/>
      <c r="BHZ65" s="8"/>
      <c r="BIA65" s="8"/>
      <c r="BIB65" s="8"/>
      <c r="BIC65" s="8"/>
      <c r="BID65" s="8"/>
      <c r="BIE65" s="8"/>
      <c r="BIF65" s="8"/>
      <c r="BIG65" s="8"/>
      <c r="BIH65" s="8"/>
      <c r="BII65" s="8"/>
      <c r="BIJ65" s="8"/>
      <c r="BIK65" s="8"/>
      <c r="BIL65" s="8"/>
      <c r="BIM65" s="8"/>
      <c r="BIN65" s="8"/>
      <c r="BIO65" s="8"/>
      <c r="BIP65" s="8"/>
      <c r="BIQ65" s="8"/>
      <c r="BIR65" s="8"/>
      <c r="BIS65" s="8"/>
      <c r="BIT65" s="8"/>
      <c r="BIU65" s="8"/>
      <c r="BIV65" s="8"/>
      <c r="BIW65" s="8"/>
      <c r="BIX65" s="8"/>
      <c r="BIY65" s="8"/>
      <c r="BIZ65" s="8"/>
      <c r="BJA65" s="8"/>
      <c r="BJB65" s="8"/>
      <c r="BJC65" s="8"/>
      <c r="BJD65" s="8"/>
      <c r="BJE65" s="8"/>
      <c r="BJF65" s="8"/>
      <c r="BJG65" s="8"/>
      <c r="BJH65" s="8"/>
      <c r="BJI65" s="8"/>
      <c r="BJJ65" s="8"/>
      <c r="BJK65" s="8"/>
      <c r="BJL65" s="8"/>
      <c r="BJM65" s="8"/>
      <c r="BJN65" s="8"/>
      <c r="BJO65" s="8"/>
      <c r="BJP65" s="8"/>
      <c r="BJQ65" s="8"/>
      <c r="BJR65" s="8"/>
      <c r="BJS65" s="8"/>
      <c r="BJT65" s="8"/>
      <c r="BJU65" s="8"/>
      <c r="BJV65" s="8"/>
      <c r="BJW65" s="8"/>
      <c r="BJX65" s="8"/>
      <c r="BJY65" s="8"/>
      <c r="BJZ65" s="8"/>
      <c r="BKA65" s="8"/>
      <c r="BKB65" s="8"/>
      <c r="BKC65" s="8"/>
      <c r="BKD65" s="8"/>
      <c r="BKE65" s="8"/>
      <c r="BKF65" s="8"/>
      <c r="BKG65" s="8"/>
      <c r="BKH65" s="8"/>
      <c r="BKI65" s="8"/>
      <c r="BKJ65" s="8"/>
      <c r="BKK65" s="8"/>
      <c r="BKL65" s="8"/>
      <c r="BKM65" s="8"/>
      <c r="BKN65" s="8"/>
      <c r="BKO65" s="8"/>
      <c r="BKP65" s="8"/>
      <c r="BKQ65" s="8"/>
      <c r="BKR65" s="8"/>
      <c r="BKS65" s="8"/>
      <c r="BKT65" s="8"/>
      <c r="BKU65" s="8"/>
      <c r="BKV65" s="8"/>
      <c r="BKW65" s="8"/>
      <c r="BKX65" s="8"/>
      <c r="BKY65" s="8"/>
      <c r="BKZ65" s="8"/>
      <c r="BLA65" s="8"/>
      <c r="BLB65" s="8"/>
      <c r="BLC65" s="8"/>
      <c r="BLD65" s="8"/>
      <c r="BLE65" s="8"/>
      <c r="BLF65" s="8"/>
      <c r="BLG65" s="8"/>
      <c r="BLH65" s="8"/>
      <c r="BLI65" s="8"/>
      <c r="BLJ65" s="8"/>
      <c r="BLK65" s="8"/>
      <c r="BLL65" s="8"/>
      <c r="BLM65" s="8"/>
      <c r="BLN65" s="8"/>
      <c r="BLO65" s="8"/>
      <c r="BLP65" s="8"/>
      <c r="BLQ65" s="8"/>
      <c r="BLR65" s="8"/>
      <c r="BLS65" s="8"/>
      <c r="BLT65" s="8"/>
      <c r="BLU65" s="8"/>
      <c r="BLV65" s="8"/>
      <c r="BLW65" s="8"/>
      <c r="BLX65" s="8"/>
      <c r="BLY65" s="8"/>
      <c r="BLZ65" s="8"/>
      <c r="BMA65" s="8"/>
      <c r="BMB65" s="8"/>
      <c r="BMC65" s="8"/>
      <c r="BMD65" s="8"/>
      <c r="BME65" s="8"/>
      <c r="BMF65" s="8"/>
      <c r="BMG65" s="8"/>
      <c r="BMH65" s="8"/>
      <c r="BMI65" s="8"/>
      <c r="BMJ65" s="8"/>
      <c r="BMK65" s="8"/>
      <c r="BML65" s="8"/>
      <c r="BMM65" s="8"/>
      <c r="BMN65" s="8"/>
      <c r="BMO65" s="8"/>
      <c r="BMP65" s="8"/>
      <c r="BMQ65" s="8"/>
      <c r="BMR65" s="8"/>
      <c r="BMS65" s="8"/>
      <c r="BMT65" s="8"/>
      <c r="BMU65" s="8"/>
      <c r="BMV65" s="8"/>
      <c r="BMW65" s="8"/>
      <c r="BMX65" s="8"/>
      <c r="BMY65" s="8"/>
      <c r="BMZ65" s="8"/>
      <c r="BNA65" s="8"/>
      <c r="BNB65" s="8"/>
      <c r="BNC65" s="8"/>
      <c r="BND65" s="8"/>
      <c r="BNE65" s="8"/>
      <c r="BNF65" s="8"/>
      <c r="BNG65" s="8"/>
      <c r="BNH65" s="8"/>
      <c r="BNI65" s="8"/>
      <c r="BNJ65" s="8"/>
      <c r="BNK65" s="8"/>
      <c r="BNL65" s="8"/>
      <c r="BNM65" s="8"/>
      <c r="BNN65" s="8"/>
      <c r="BNO65" s="8"/>
      <c r="BNP65" s="8"/>
      <c r="BNQ65" s="8"/>
      <c r="BNR65" s="8"/>
      <c r="BNS65" s="8"/>
      <c r="BNT65" s="8"/>
      <c r="BNU65" s="8"/>
      <c r="BNV65" s="8"/>
      <c r="BNW65" s="8"/>
      <c r="BNX65" s="8"/>
      <c r="BNY65" s="8"/>
      <c r="BNZ65" s="8"/>
      <c r="BOA65" s="8"/>
      <c r="BOB65" s="8"/>
      <c r="BOC65" s="8"/>
      <c r="BOD65" s="8"/>
      <c r="BOE65" s="8"/>
      <c r="BOF65" s="8"/>
      <c r="BOG65" s="8"/>
      <c r="BOH65" s="8"/>
      <c r="BOI65" s="8"/>
      <c r="BOJ65" s="8"/>
      <c r="BOK65" s="8"/>
      <c r="BOL65" s="8"/>
      <c r="BOM65" s="8"/>
      <c r="BON65" s="8"/>
      <c r="BOO65" s="8"/>
      <c r="BOP65" s="8"/>
      <c r="BOQ65" s="8"/>
      <c r="BOR65" s="8"/>
      <c r="BOS65" s="8"/>
      <c r="BOT65" s="8"/>
      <c r="BOU65" s="8"/>
      <c r="BOV65" s="8"/>
      <c r="BOW65" s="8"/>
      <c r="BOX65" s="8"/>
      <c r="BOY65" s="8"/>
      <c r="BOZ65" s="8"/>
      <c r="BPA65" s="8"/>
      <c r="BPB65" s="8"/>
      <c r="BPC65" s="8"/>
      <c r="BPD65" s="8"/>
      <c r="BPE65" s="8"/>
      <c r="BPF65" s="8"/>
      <c r="BPG65" s="8"/>
      <c r="BPH65" s="8"/>
      <c r="BPI65" s="8"/>
      <c r="BPJ65" s="8"/>
      <c r="BPK65" s="8"/>
      <c r="BPL65" s="8"/>
      <c r="BPM65" s="8"/>
      <c r="BPN65" s="8"/>
      <c r="BPO65" s="8"/>
      <c r="BPP65" s="8"/>
      <c r="BPQ65" s="8"/>
      <c r="BPR65" s="8"/>
      <c r="BPS65" s="8"/>
      <c r="BPT65" s="8"/>
      <c r="BPU65" s="8"/>
      <c r="BPV65" s="8"/>
      <c r="BPW65" s="8"/>
      <c r="BPX65" s="8"/>
      <c r="BPY65" s="8"/>
      <c r="BPZ65" s="8"/>
      <c r="BQA65" s="8"/>
      <c r="BQB65" s="8"/>
      <c r="BQC65" s="8"/>
      <c r="BQD65" s="8"/>
      <c r="BQE65" s="8"/>
      <c r="BQF65" s="8"/>
      <c r="BQG65" s="8"/>
      <c r="BQH65" s="8"/>
      <c r="BQI65" s="8"/>
      <c r="BQJ65" s="8"/>
      <c r="BQK65" s="8"/>
      <c r="BQL65" s="8"/>
      <c r="BQM65" s="8"/>
      <c r="BQN65" s="8"/>
      <c r="BQO65" s="8"/>
      <c r="BQP65" s="8"/>
      <c r="BQQ65" s="8"/>
      <c r="BQR65" s="8"/>
      <c r="BQS65" s="8"/>
      <c r="BQT65" s="8"/>
      <c r="BQU65" s="8"/>
      <c r="BQV65" s="8"/>
      <c r="BQW65" s="8"/>
      <c r="BQX65" s="8"/>
      <c r="BQY65" s="8"/>
      <c r="BQZ65" s="8"/>
      <c r="BRA65" s="8"/>
      <c r="BRB65" s="8"/>
      <c r="BRC65" s="8"/>
      <c r="BRD65" s="8"/>
      <c r="BRE65" s="8"/>
      <c r="BRF65" s="8"/>
      <c r="BRG65" s="8"/>
      <c r="BRH65" s="8"/>
      <c r="BRI65" s="8"/>
      <c r="BRJ65" s="8"/>
      <c r="BRK65" s="8"/>
      <c r="BRL65" s="8"/>
      <c r="BRM65" s="8"/>
      <c r="BRN65" s="8"/>
      <c r="BRO65" s="8"/>
      <c r="BRP65" s="8"/>
      <c r="BRQ65" s="8"/>
      <c r="BRR65" s="8"/>
      <c r="BRS65" s="8"/>
      <c r="BRT65" s="8"/>
      <c r="BRU65" s="8"/>
      <c r="BRV65" s="8"/>
      <c r="BRZ65" s="8"/>
      <c r="BSA65" s="8"/>
      <c r="BSB65" s="8"/>
      <c r="BSC65" s="8"/>
      <c r="BSD65" s="8"/>
      <c r="BSE65" s="8"/>
      <c r="BSF65" s="8"/>
      <c r="BSG65" s="8"/>
      <c r="BSH65" s="8"/>
      <c r="BSI65" s="8"/>
      <c r="BSJ65" s="8"/>
      <c r="BSK65" s="8"/>
      <c r="BSL65" s="8"/>
      <c r="BSM65" s="8"/>
      <c r="BSN65" s="8"/>
      <c r="BSO65" s="8"/>
      <c r="BSP65" s="8"/>
      <c r="BSQ65" s="8"/>
      <c r="BSR65" s="8"/>
      <c r="BSS65" s="8"/>
      <c r="BST65" s="8"/>
      <c r="BSU65" s="8"/>
      <c r="BSV65" s="8"/>
      <c r="BSW65" s="8"/>
      <c r="BSX65" s="8"/>
      <c r="BSY65" s="8"/>
      <c r="BSZ65" s="8"/>
      <c r="BTA65" s="8"/>
      <c r="BTB65" s="8"/>
      <c r="BTC65" s="8"/>
      <c r="BTD65" s="8"/>
      <c r="BTE65" s="8"/>
      <c r="BTF65" s="8"/>
      <c r="BTG65" s="8"/>
      <c r="BTH65" s="8"/>
      <c r="BTI65" s="8"/>
      <c r="BTJ65" s="8"/>
      <c r="BTK65" s="8"/>
      <c r="BTL65" s="8"/>
      <c r="BTM65" s="8"/>
      <c r="BTN65" s="8"/>
      <c r="BTO65" s="8"/>
      <c r="BTP65" s="8"/>
      <c r="BTQ65" s="8"/>
      <c r="BTR65" s="8"/>
      <c r="BTS65" s="8"/>
      <c r="BTT65" s="8"/>
      <c r="BTU65" s="8"/>
      <c r="BTV65" s="8"/>
      <c r="BTW65" s="8"/>
      <c r="BTX65" s="8"/>
      <c r="BTY65" s="8"/>
      <c r="BTZ65" s="8"/>
      <c r="BUA65" s="8"/>
      <c r="BUB65" s="8"/>
      <c r="BUC65" s="8"/>
      <c r="BUD65" s="8"/>
      <c r="BUE65" s="8"/>
      <c r="BUF65" s="8"/>
      <c r="BUG65" s="8"/>
      <c r="BUH65" s="8"/>
      <c r="BUI65" s="8"/>
      <c r="BUJ65" s="8"/>
    </row>
    <row r="66" spans="1:38 1527:1908" ht="39.75" customHeight="1" x14ac:dyDescent="0.3">
      <c r="A66" s="34">
        <v>65</v>
      </c>
      <c r="B66" s="32">
        <v>64677</v>
      </c>
      <c r="C66" s="48" t="s">
        <v>135</v>
      </c>
      <c r="D66" s="9">
        <v>596</v>
      </c>
      <c r="E66" s="46" t="s">
        <v>139</v>
      </c>
      <c r="F66" s="35" t="s">
        <v>76</v>
      </c>
      <c r="G66" s="35" t="s">
        <v>317</v>
      </c>
      <c r="H66" s="35" t="s">
        <v>314</v>
      </c>
      <c r="I66" s="35" t="s">
        <v>215</v>
      </c>
      <c r="J66" s="35" t="s">
        <v>318</v>
      </c>
      <c r="K66" s="35" t="s">
        <v>314</v>
      </c>
      <c r="L66" s="35" t="s">
        <v>215</v>
      </c>
      <c r="M66" s="7">
        <v>15</v>
      </c>
      <c r="N66" s="10">
        <f>M66/100*40</f>
        <v>6</v>
      </c>
      <c r="O66" s="7">
        <v>15</v>
      </c>
      <c r="P66" s="10">
        <f>O66/100*40</f>
        <v>6</v>
      </c>
      <c r="Q66" s="7">
        <v>40</v>
      </c>
      <c r="R66" s="10">
        <f t="shared" ref="R66:R77" si="14">Q66/100*40</f>
        <v>16</v>
      </c>
      <c r="S66" s="7">
        <v>20</v>
      </c>
      <c r="T66" s="10">
        <f>S66/100*60</f>
        <v>12</v>
      </c>
      <c r="U66" s="7">
        <v>10</v>
      </c>
      <c r="V66" s="10">
        <f>U66/100*60</f>
        <v>6</v>
      </c>
      <c r="W66" s="7">
        <v>20</v>
      </c>
      <c r="X66" s="10">
        <f>W66/100*60</f>
        <v>12</v>
      </c>
      <c r="Y66" s="10">
        <f t="shared" ref="Y66:Y77" si="15">N66+P66+R66+T66+V66+X66</f>
        <v>58</v>
      </c>
      <c r="Z66" s="7">
        <v>0</v>
      </c>
      <c r="AA66" s="7">
        <v>0</v>
      </c>
      <c r="AB66" s="10">
        <f t="shared" ref="AB66:AB77" si="16">Z66+AA66</f>
        <v>0</v>
      </c>
      <c r="AC66" s="7">
        <v>2.5</v>
      </c>
      <c r="AD66" s="38">
        <f t="shared" ref="AD66:AD77" si="17">AC66+AB66+Y66</f>
        <v>60.5</v>
      </c>
      <c r="AE66" s="10" t="s">
        <v>334</v>
      </c>
      <c r="AF66" s="10" t="s">
        <v>334</v>
      </c>
      <c r="AG66" s="43">
        <v>134781.38</v>
      </c>
      <c r="AH66" s="14">
        <f>AG66/2</f>
        <v>67390.69</v>
      </c>
      <c r="AI66" s="14">
        <f t="shared" si="10"/>
        <v>0</v>
      </c>
      <c r="AJ66" s="14">
        <f t="shared" si="13"/>
        <v>0</v>
      </c>
      <c r="AK66" s="13">
        <f t="shared" si="12"/>
        <v>0</v>
      </c>
      <c r="AL66" s="57"/>
      <c r="BFS66" s="8"/>
      <c r="BFT66" s="8"/>
      <c r="BFU66" s="8"/>
      <c r="BFV66" s="8"/>
      <c r="BFW66" s="8"/>
      <c r="BFX66" s="8"/>
      <c r="BFY66" s="8"/>
      <c r="BFZ66" s="8"/>
      <c r="BGA66" s="8"/>
      <c r="BGB66" s="8"/>
      <c r="BGC66" s="8"/>
      <c r="BGD66" s="8"/>
      <c r="BGE66" s="8"/>
      <c r="BGF66" s="8"/>
      <c r="BGG66" s="8"/>
      <c r="BGH66" s="8"/>
      <c r="BGI66" s="8"/>
      <c r="BGJ66" s="8"/>
      <c r="BGK66" s="8"/>
      <c r="BGL66" s="8"/>
      <c r="BGM66" s="8"/>
      <c r="BGN66" s="8"/>
      <c r="BGO66" s="8"/>
      <c r="BGP66" s="8"/>
      <c r="BGQ66" s="8"/>
      <c r="BGR66" s="8"/>
      <c r="BGS66" s="8"/>
      <c r="BGT66" s="8"/>
      <c r="BGU66" s="8"/>
      <c r="BGV66" s="8"/>
      <c r="BGW66" s="8"/>
      <c r="BGX66" s="8"/>
      <c r="BGY66" s="8"/>
      <c r="BGZ66" s="8"/>
      <c r="BHA66" s="8"/>
      <c r="BHB66" s="8"/>
      <c r="BHC66" s="8"/>
      <c r="BHD66" s="8"/>
      <c r="BHE66" s="8"/>
      <c r="BHF66" s="8"/>
      <c r="BHG66" s="8"/>
      <c r="BHH66" s="8"/>
      <c r="BHI66" s="8"/>
      <c r="BHJ66" s="8"/>
      <c r="BHK66" s="8"/>
      <c r="BHL66" s="8"/>
      <c r="BHM66" s="8"/>
      <c r="BHN66" s="8"/>
      <c r="BHO66" s="8"/>
      <c r="BHP66" s="8"/>
      <c r="BHQ66" s="8"/>
      <c r="BHR66" s="8"/>
      <c r="BHS66" s="8"/>
      <c r="BHT66" s="8"/>
      <c r="BHU66" s="8"/>
      <c r="BHV66" s="8"/>
      <c r="BHW66" s="8"/>
      <c r="BHX66" s="8"/>
      <c r="BHY66" s="8"/>
      <c r="BHZ66" s="8"/>
      <c r="BIA66" s="8"/>
      <c r="BIB66" s="8"/>
      <c r="BIC66" s="8"/>
      <c r="BID66" s="8"/>
      <c r="BIE66" s="8"/>
      <c r="BIF66" s="8"/>
      <c r="BIG66" s="8"/>
      <c r="BIH66" s="8"/>
      <c r="BII66" s="8"/>
      <c r="BIJ66" s="8"/>
      <c r="BIK66" s="8"/>
      <c r="BIL66" s="8"/>
      <c r="BIM66" s="8"/>
      <c r="BIN66" s="8"/>
      <c r="BIO66" s="8"/>
      <c r="BIP66" s="8"/>
      <c r="BIQ66" s="8"/>
      <c r="BIR66" s="8"/>
      <c r="BIS66" s="8"/>
      <c r="BIT66" s="8"/>
      <c r="BIU66" s="8"/>
      <c r="BIV66" s="8"/>
      <c r="BIW66" s="8"/>
      <c r="BIX66" s="8"/>
      <c r="BIY66" s="8"/>
      <c r="BIZ66" s="8"/>
      <c r="BJA66" s="8"/>
      <c r="BJB66" s="8"/>
      <c r="BJC66" s="8"/>
      <c r="BJD66" s="8"/>
      <c r="BJE66" s="8"/>
      <c r="BJF66" s="8"/>
      <c r="BJG66" s="8"/>
      <c r="BJH66" s="8"/>
      <c r="BJI66" s="8"/>
      <c r="BJJ66" s="8"/>
      <c r="BJK66" s="8"/>
      <c r="BJL66" s="8"/>
      <c r="BJM66" s="8"/>
      <c r="BJN66" s="8"/>
      <c r="BJO66" s="8"/>
      <c r="BJP66" s="8"/>
      <c r="BJQ66" s="8"/>
      <c r="BJR66" s="8"/>
      <c r="BJS66" s="8"/>
      <c r="BJT66" s="8"/>
      <c r="BJU66" s="8"/>
      <c r="BJV66" s="8"/>
      <c r="BJW66" s="8"/>
      <c r="BJX66" s="8"/>
      <c r="BJY66" s="8"/>
      <c r="BJZ66" s="8"/>
      <c r="BKA66" s="8"/>
      <c r="BKB66" s="8"/>
      <c r="BKC66" s="8"/>
      <c r="BKD66" s="8"/>
      <c r="BKE66" s="8"/>
      <c r="BKF66" s="8"/>
      <c r="BKG66" s="8"/>
      <c r="BKH66" s="8"/>
      <c r="BKI66" s="8"/>
      <c r="BKJ66" s="8"/>
      <c r="BKK66" s="8"/>
      <c r="BKL66" s="8"/>
      <c r="BKM66" s="8"/>
      <c r="BKN66" s="8"/>
      <c r="BKO66" s="8"/>
      <c r="BKP66" s="8"/>
      <c r="BKQ66" s="8"/>
      <c r="BKR66" s="8"/>
      <c r="BKS66" s="8"/>
      <c r="BKT66" s="8"/>
      <c r="BKU66" s="8"/>
      <c r="BKV66" s="8"/>
      <c r="BKW66" s="8"/>
      <c r="BKX66" s="8"/>
      <c r="BKY66" s="8"/>
      <c r="BKZ66" s="8"/>
      <c r="BLA66" s="8"/>
      <c r="BLB66" s="8"/>
      <c r="BLC66" s="8"/>
      <c r="BLD66" s="8"/>
      <c r="BLE66" s="8"/>
      <c r="BLF66" s="8"/>
      <c r="BLG66" s="8"/>
      <c r="BLH66" s="8"/>
      <c r="BLI66" s="8"/>
      <c r="BLJ66" s="8"/>
      <c r="BLK66" s="8"/>
      <c r="BLL66" s="8"/>
      <c r="BLM66" s="8"/>
      <c r="BLN66" s="8"/>
      <c r="BLO66" s="8"/>
      <c r="BLP66" s="8"/>
      <c r="BLQ66" s="8"/>
      <c r="BLR66" s="8"/>
      <c r="BLS66" s="8"/>
      <c r="BLT66" s="8"/>
      <c r="BLU66" s="8"/>
      <c r="BLV66" s="8"/>
      <c r="BLW66" s="8"/>
      <c r="BLX66" s="8"/>
      <c r="BLY66" s="8"/>
      <c r="BLZ66" s="8"/>
      <c r="BMA66" s="8"/>
      <c r="BMB66" s="8"/>
      <c r="BMC66" s="8"/>
      <c r="BMD66" s="8"/>
      <c r="BME66" s="8"/>
      <c r="BMF66" s="8"/>
      <c r="BMG66" s="8"/>
      <c r="BMH66" s="8"/>
      <c r="BMI66" s="8"/>
      <c r="BMJ66" s="8"/>
      <c r="BMK66" s="8"/>
      <c r="BML66" s="8"/>
      <c r="BMM66" s="8"/>
      <c r="BMN66" s="8"/>
      <c r="BMO66" s="8"/>
      <c r="BMP66" s="8"/>
      <c r="BMQ66" s="8"/>
      <c r="BMR66" s="8"/>
      <c r="BMS66" s="8"/>
      <c r="BMT66" s="8"/>
      <c r="BMU66" s="8"/>
      <c r="BMV66" s="8"/>
      <c r="BMW66" s="8"/>
      <c r="BMX66" s="8"/>
      <c r="BMY66" s="8"/>
      <c r="BMZ66" s="8"/>
      <c r="BNA66" s="8"/>
      <c r="BNB66" s="8"/>
      <c r="BNC66" s="8"/>
      <c r="BND66" s="8"/>
      <c r="BNE66" s="8"/>
      <c r="BNF66" s="8"/>
      <c r="BNG66" s="8"/>
      <c r="BNH66" s="8"/>
      <c r="BNI66" s="8"/>
      <c r="BNJ66" s="8"/>
      <c r="BNK66" s="8"/>
      <c r="BNL66" s="8"/>
      <c r="BNM66" s="8"/>
      <c r="BNN66" s="8"/>
      <c r="BNO66" s="8"/>
      <c r="BNP66" s="8"/>
      <c r="BNQ66" s="8"/>
      <c r="BNR66" s="8"/>
      <c r="BNS66" s="8"/>
      <c r="BNT66" s="8"/>
      <c r="BNU66" s="8"/>
      <c r="BNV66" s="8"/>
      <c r="BNW66" s="8"/>
      <c r="BNX66" s="8"/>
      <c r="BNY66" s="8"/>
      <c r="BNZ66" s="8"/>
      <c r="BOA66" s="8"/>
      <c r="BOB66" s="8"/>
      <c r="BOC66" s="8"/>
      <c r="BOD66" s="8"/>
      <c r="BOE66" s="8"/>
      <c r="BOF66" s="8"/>
      <c r="BOG66" s="8"/>
      <c r="BOH66" s="8"/>
      <c r="BOI66" s="8"/>
      <c r="BOJ66" s="8"/>
      <c r="BOK66" s="8"/>
      <c r="BOL66" s="8"/>
      <c r="BOM66" s="8"/>
      <c r="BON66" s="8"/>
      <c r="BOO66" s="8"/>
      <c r="BOP66" s="8"/>
      <c r="BOQ66" s="8"/>
      <c r="BOR66" s="8"/>
      <c r="BOS66" s="8"/>
      <c r="BOT66" s="8"/>
      <c r="BOU66" s="8"/>
      <c r="BOV66" s="8"/>
      <c r="BOW66" s="8"/>
      <c r="BOX66" s="8"/>
      <c r="BOY66" s="8"/>
      <c r="BOZ66" s="8"/>
      <c r="BPA66" s="8"/>
      <c r="BPB66" s="8"/>
      <c r="BPC66" s="8"/>
      <c r="BPD66" s="8"/>
      <c r="BPE66" s="8"/>
      <c r="BPF66" s="8"/>
      <c r="BPG66" s="8"/>
      <c r="BPH66" s="8"/>
      <c r="BPI66" s="8"/>
      <c r="BPJ66" s="8"/>
      <c r="BPK66" s="8"/>
      <c r="BPL66" s="8"/>
      <c r="BPM66" s="8"/>
      <c r="BPN66" s="8"/>
      <c r="BPO66" s="8"/>
      <c r="BPP66" s="8"/>
      <c r="BPQ66" s="8"/>
      <c r="BPR66" s="8"/>
      <c r="BPS66" s="8"/>
      <c r="BPT66" s="8"/>
      <c r="BPU66" s="8"/>
      <c r="BPV66" s="8"/>
      <c r="BPW66" s="8"/>
      <c r="BPX66" s="8"/>
      <c r="BPY66" s="8"/>
      <c r="BPZ66" s="8"/>
      <c r="BQA66" s="8"/>
      <c r="BQB66" s="8"/>
      <c r="BQC66" s="8"/>
      <c r="BQD66" s="8"/>
      <c r="BQE66" s="8"/>
      <c r="BQF66" s="8"/>
      <c r="BQG66" s="8"/>
      <c r="BQH66" s="8"/>
      <c r="BQI66" s="8"/>
      <c r="BQJ66" s="8"/>
      <c r="BQK66" s="8"/>
      <c r="BQL66" s="8"/>
      <c r="BQM66" s="8"/>
      <c r="BQN66" s="8"/>
      <c r="BQO66" s="8"/>
      <c r="BQP66" s="8"/>
      <c r="BQQ66" s="8"/>
      <c r="BQR66" s="8"/>
      <c r="BQS66" s="8"/>
      <c r="BQT66" s="8"/>
      <c r="BQU66" s="8"/>
      <c r="BQV66" s="8"/>
      <c r="BQW66" s="8"/>
      <c r="BQX66" s="8"/>
      <c r="BQY66" s="8"/>
      <c r="BQZ66" s="8"/>
      <c r="BRA66" s="8"/>
      <c r="BRB66" s="8"/>
      <c r="BRC66" s="8"/>
      <c r="BRD66" s="8"/>
      <c r="BRE66" s="8"/>
      <c r="BRF66" s="8"/>
      <c r="BRG66" s="8"/>
      <c r="BRH66" s="8"/>
      <c r="BRI66" s="8"/>
      <c r="BRJ66" s="8"/>
      <c r="BRK66" s="8"/>
      <c r="BRL66" s="8"/>
      <c r="BRM66" s="8"/>
      <c r="BRN66" s="8"/>
      <c r="BRO66" s="8"/>
      <c r="BRP66" s="8"/>
      <c r="BRQ66" s="8"/>
      <c r="BRR66" s="8"/>
      <c r="BRS66" s="8"/>
      <c r="BRT66" s="8"/>
      <c r="BRU66" s="8"/>
      <c r="BRV66" s="8"/>
      <c r="BRZ66" s="8"/>
      <c r="BSA66" s="8"/>
      <c r="BSB66" s="8"/>
      <c r="BSC66" s="8"/>
      <c r="BSD66" s="8"/>
      <c r="BSE66" s="8"/>
      <c r="BSF66" s="8"/>
      <c r="BSG66" s="8"/>
      <c r="BSH66" s="8"/>
      <c r="BSI66" s="8"/>
      <c r="BSJ66" s="8"/>
      <c r="BSK66" s="8"/>
      <c r="BSL66" s="8"/>
      <c r="BSM66" s="8"/>
      <c r="BSN66" s="8"/>
      <c r="BSO66" s="8"/>
      <c r="BSP66" s="8"/>
      <c r="BSQ66" s="8"/>
      <c r="BSR66" s="8"/>
      <c r="BSS66" s="8"/>
      <c r="BST66" s="8"/>
      <c r="BSU66" s="8"/>
      <c r="BSV66" s="8"/>
      <c r="BSW66" s="8"/>
      <c r="BSX66" s="8"/>
      <c r="BSY66" s="8"/>
      <c r="BSZ66" s="8"/>
      <c r="BTA66" s="8"/>
      <c r="BTB66" s="8"/>
      <c r="BTC66" s="8"/>
      <c r="BTD66" s="8"/>
      <c r="BTE66" s="8"/>
      <c r="BTF66" s="8"/>
      <c r="BTG66" s="8"/>
      <c r="BTH66" s="8"/>
      <c r="BTI66" s="8"/>
      <c r="BTJ66" s="8"/>
      <c r="BTK66" s="8"/>
      <c r="BTL66" s="8"/>
      <c r="BTM66" s="8"/>
      <c r="BTN66" s="8"/>
      <c r="BTO66" s="8"/>
      <c r="BTP66" s="8"/>
      <c r="BTQ66" s="8"/>
      <c r="BTR66" s="8"/>
      <c r="BTS66" s="8"/>
      <c r="BTT66" s="8"/>
      <c r="BTU66" s="8"/>
      <c r="BTV66" s="8"/>
      <c r="BTW66" s="8"/>
      <c r="BTX66" s="8"/>
      <c r="BTY66" s="8"/>
      <c r="BTZ66" s="8"/>
      <c r="BUA66" s="8"/>
      <c r="BUB66" s="8"/>
      <c r="BUC66" s="8"/>
      <c r="BUD66" s="8"/>
      <c r="BUE66" s="8"/>
      <c r="BUF66" s="8"/>
      <c r="BUG66" s="8"/>
      <c r="BUH66" s="8"/>
      <c r="BUI66" s="8"/>
      <c r="BUJ66" s="8"/>
    </row>
    <row r="67" spans="1:38 1527:1908" s="11" customFormat="1" ht="39.75" customHeight="1" x14ac:dyDescent="0.3">
      <c r="A67" s="34">
        <v>66</v>
      </c>
      <c r="B67" s="32">
        <v>64733</v>
      </c>
      <c r="C67" s="48" t="s">
        <v>135</v>
      </c>
      <c r="D67" s="9">
        <v>596</v>
      </c>
      <c r="E67" s="46" t="s">
        <v>147</v>
      </c>
      <c r="F67" s="35" t="s">
        <v>23</v>
      </c>
      <c r="G67" s="35" t="s">
        <v>319</v>
      </c>
      <c r="H67" s="35" t="s">
        <v>314</v>
      </c>
      <c r="I67" s="35" t="s">
        <v>215</v>
      </c>
      <c r="J67" s="35" t="s">
        <v>319</v>
      </c>
      <c r="K67" s="35" t="s">
        <v>314</v>
      </c>
      <c r="L67" s="35" t="s">
        <v>215</v>
      </c>
      <c r="M67" s="7">
        <v>15</v>
      </c>
      <c r="N67" s="10">
        <f t="shared" ref="N67:N77" si="18">M67/100*40</f>
        <v>6</v>
      </c>
      <c r="O67" s="7">
        <v>15</v>
      </c>
      <c r="P67" s="10">
        <f t="shared" ref="P67:P77" si="19">O67/100*40</f>
        <v>6</v>
      </c>
      <c r="Q67" s="7">
        <v>40</v>
      </c>
      <c r="R67" s="10">
        <f t="shared" si="14"/>
        <v>16</v>
      </c>
      <c r="S67" s="7">
        <v>20</v>
      </c>
      <c r="T67" s="10">
        <f t="shared" ref="T67:T77" si="20">S67/100*60</f>
        <v>12</v>
      </c>
      <c r="U67" s="7">
        <v>10</v>
      </c>
      <c r="V67" s="10">
        <f t="shared" ref="V67:V77" si="21">U67/100*60</f>
        <v>6</v>
      </c>
      <c r="W67" s="7">
        <v>20</v>
      </c>
      <c r="X67" s="10">
        <f t="shared" ref="X67:X77" si="22">W67/100*60</f>
        <v>12</v>
      </c>
      <c r="Y67" s="10">
        <f t="shared" si="15"/>
        <v>58</v>
      </c>
      <c r="Z67" s="7">
        <v>0</v>
      </c>
      <c r="AA67" s="7">
        <v>0</v>
      </c>
      <c r="AB67" s="10">
        <f t="shared" si="16"/>
        <v>0</v>
      </c>
      <c r="AC67" s="7">
        <v>2.5</v>
      </c>
      <c r="AD67" s="38">
        <f t="shared" si="17"/>
        <v>60.5</v>
      </c>
      <c r="AE67" s="10" t="s">
        <v>334</v>
      </c>
      <c r="AF67" s="10" t="s">
        <v>334</v>
      </c>
      <c r="AG67" s="43">
        <v>56627.13</v>
      </c>
      <c r="AH67" s="14">
        <f t="shared" ref="AH67:AH77" si="23">AG67/2</f>
        <v>28313.57</v>
      </c>
      <c r="AI67" s="14">
        <f t="shared" ref="AI67:AI77" si="24">ROUND((AL67*50/100),2)</f>
        <v>0</v>
      </c>
      <c r="AJ67" s="14">
        <f t="shared" si="13"/>
        <v>0</v>
      </c>
      <c r="AK67" s="13">
        <f t="shared" si="12"/>
        <v>0</v>
      </c>
      <c r="AL67" s="57"/>
    </row>
    <row r="68" spans="1:38 1527:1908" ht="39.75" customHeight="1" x14ac:dyDescent="0.3">
      <c r="A68" s="34">
        <v>67</v>
      </c>
      <c r="B68" s="32">
        <v>65179</v>
      </c>
      <c r="C68" s="48" t="s">
        <v>135</v>
      </c>
      <c r="D68" s="9">
        <v>596</v>
      </c>
      <c r="E68" s="46" t="s">
        <v>184</v>
      </c>
      <c r="F68" s="35" t="s">
        <v>28</v>
      </c>
      <c r="G68" s="35" t="s">
        <v>320</v>
      </c>
      <c r="H68" s="35" t="s">
        <v>200</v>
      </c>
      <c r="I68" s="35" t="s">
        <v>186</v>
      </c>
      <c r="J68" s="35" t="s">
        <v>320</v>
      </c>
      <c r="K68" s="35" t="s">
        <v>200</v>
      </c>
      <c r="L68" s="35" t="s">
        <v>186</v>
      </c>
      <c r="M68" s="7">
        <v>15</v>
      </c>
      <c r="N68" s="10">
        <f t="shared" si="18"/>
        <v>6</v>
      </c>
      <c r="O68" s="7">
        <v>15</v>
      </c>
      <c r="P68" s="10">
        <f t="shared" si="19"/>
        <v>6</v>
      </c>
      <c r="Q68" s="7">
        <v>40</v>
      </c>
      <c r="R68" s="10">
        <f t="shared" si="14"/>
        <v>16</v>
      </c>
      <c r="S68" s="7">
        <v>10</v>
      </c>
      <c r="T68" s="10">
        <f t="shared" si="20"/>
        <v>6</v>
      </c>
      <c r="U68" s="7">
        <v>20</v>
      </c>
      <c r="V68" s="10">
        <f t="shared" si="21"/>
        <v>12</v>
      </c>
      <c r="W68" s="7">
        <v>20</v>
      </c>
      <c r="X68" s="10">
        <f t="shared" si="22"/>
        <v>12</v>
      </c>
      <c r="Y68" s="10">
        <f t="shared" si="15"/>
        <v>58</v>
      </c>
      <c r="Z68" s="7">
        <v>0</v>
      </c>
      <c r="AA68" s="7">
        <v>0</v>
      </c>
      <c r="AB68" s="10">
        <f t="shared" si="16"/>
        <v>0</v>
      </c>
      <c r="AC68" s="7">
        <v>2.5</v>
      </c>
      <c r="AD68" s="38">
        <f t="shared" si="17"/>
        <v>60.5</v>
      </c>
      <c r="AE68" s="10" t="s">
        <v>334</v>
      </c>
      <c r="AF68" s="10" t="s">
        <v>335</v>
      </c>
      <c r="AG68" s="43">
        <v>102745.86</v>
      </c>
      <c r="AH68" s="14">
        <f t="shared" si="23"/>
        <v>51372.93</v>
      </c>
      <c r="AI68" s="14">
        <f t="shared" si="24"/>
        <v>0</v>
      </c>
      <c r="AJ68" s="14">
        <f t="shared" si="13"/>
        <v>0</v>
      </c>
      <c r="AK68" s="13">
        <f t="shared" ref="AK68:AK77" si="25">AL68-AI68-AJ68</f>
        <v>0</v>
      </c>
      <c r="AL68" s="57"/>
      <c r="BFS68" s="8"/>
      <c r="BFT68" s="8"/>
      <c r="BFU68" s="8"/>
      <c r="BFV68" s="8"/>
      <c r="BFW68" s="8"/>
      <c r="BFX68" s="8"/>
      <c r="BFY68" s="8"/>
      <c r="BFZ68" s="8"/>
      <c r="BGA68" s="8"/>
      <c r="BGB68" s="8"/>
      <c r="BGC68" s="8"/>
      <c r="BGD68" s="8"/>
      <c r="BGE68" s="8"/>
      <c r="BGF68" s="8"/>
      <c r="BGG68" s="8"/>
      <c r="BGH68" s="8"/>
      <c r="BGI68" s="8"/>
      <c r="BGJ68" s="8"/>
      <c r="BGK68" s="8"/>
      <c r="BGL68" s="8"/>
      <c r="BGM68" s="8"/>
      <c r="BGN68" s="8"/>
      <c r="BGO68" s="8"/>
      <c r="BGP68" s="8"/>
      <c r="BGQ68" s="8"/>
      <c r="BGR68" s="8"/>
      <c r="BGS68" s="8"/>
      <c r="BGT68" s="8"/>
      <c r="BGU68" s="8"/>
      <c r="BGV68" s="8"/>
      <c r="BGW68" s="8"/>
      <c r="BGX68" s="8"/>
      <c r="BGY68" s="8"/>
      <c r="BGZ68" s="8"/>
      <c r="BHA68" s="8"/>
      <c r="BHB68" s="8"/>
      <c r="BHC68" s="8"/>
      <c r="BHD68" s="8"/>
      <c r="BHE68" s="8"/>
      <c r="BHF68" s="8"/>
      <c r="BHG68" s="8"/>
      <c r="BHH68" s="8"/>
      <c r="BHI68" s="8"/>
      <c r="BHJ68" s="8"/>
      <c r="BHK68" s="8"/>
      <c r="BHL68" s="8"/>
      <c r="BHM68" s="8"/>
      <c r="BHN68" s="8"/>
      <c r="BHO68" s="8"/>
      <c r="BHP68" s="8"/>
      <c r="BHQ68" s="8"/>
      <c r="BHR68" s="8"/>
      <c r="BHS68" s="8"/>
      <c r="BHT68" s="8"/>
      <c r="BHU68" s="8"/>
      <c r="BHV68" s="8"/>
      <c r="BHW68" s="8"/>
      <c r="BHX68" s="8"/>
      <c r="BHY68" s="8"/>
      <c r="BHZ68" s="8"/>
      <c r="BIA68" s="8"/>
      <c r="BIB68" s="8"/>
      <c r="BIC68" s="8"/>
      <c r="BID68" s="8"/>
      <c r="BIE68" s="8"/>
      <c r="BIF68" s="8"/>
      <c r="BIG68" s="8"/>
      <c r="BIH68" s="8"/>
      <c r="BII68" s="8"/>
      <c r="BIJ68" s="8"/>
      <c r="BIK68" s="8"/>
      <c r="BIL68" s="8"/>
      <c r="BIM68" s="8"/>
      <c r="BIN68" s="8"/>
      <c r="BIO68" s="8"/>
      <c r="BIP68" s="8"/>
      <c r="BIQ68" s="8"/>
      <c r="BIR68" s="8"/>
      <c r="BIS68" s="8"/>
      <c r="BIT68" s="8"/>
      <c r="BIU68" s="8"/>
      <c r="BIV68" s="8"/>
      <c r="BIW68" s="8"/>
      <c r="BIX68" s="8"/>
      <c r="BIY68" s="8"/>
      <c r="BIZ68" s="8"/>
      <c r="BJA68" s="8"/>
      <c r="BJB68" s="8"/>
      <c r="BJC68" s="8"/>
      <c r="BJD68" s="8"/>
      <c r="BJE68" s="8"/>
      <c r="BJF68" s="8"/>
      <c r="BJG68" s="8"/>
      <c r="BJH68" s="8"/>
      <c r="BJI68" s="8"/>
      <c r="BJJ68" s="8"/>
      <c r="BJK68" s="8"/>
      <c r="BJL68" s="8"/>
      <c r="BJM68" s="8"/>
      <c r="BJN68" s="8"/>
      <c r="BJO68" s="8"/>
      <c r="BJP68" s="8"/>
      <c r="BJQ68" s="8"/>
      <c r="BJR68" s="8"/>
      <c r="BJS68" s="8"/>
      <c r="BJT68" s="8"/>
      <c r="BJU68" s="8"/>
      <c r="BJV68" s="8"/>
      <c r="BJW68" s="8"/>
      <c r="BJX68" s="8"/>
      <c r="BJY68" s="8"/>
      <c r="BJZ68" s="8"/>
      <c r="BKA68" s="8"/>
      <c r="BKB68" s="8"/>
      <c r="BKC68" s="8"/>
      <c r="BKD68" s="8"/>
      <c r="BKE68" s="8"/>
      <c r="BKF68" s="8"/>
      <c r="BKG68" s="8"/>
      <c r="BKH68" s="8"/>
      <c r="BKI68" s="8"/>
      <c r="BKJ68" s="8"/>
      <c r="BKK68" s="8"/>
      <c r="BKL68" s="8"/>
      <c r="BKM68" s="8"/>
      <c r="BKN68" s="8"/>
      <c r="BKO68" s="8"/>
      <c r="BKP68" s="8"/>
      <c r="BKQ68" s="8"/>
      <c r="BKR68" s="8"/>
      <c r="BKS68" s="8"/>
      <c r="BKT68" s="8"/>
      <c r="BKU68" s="8"/>
      <c r="BKV68" s="8"/>
      <c r="BKW68" s="8"/>
      <c r="BKX68" s="8"/>
      <c r="BKY68" s="8"/>
      <c r="BKZ68" s="8"/>
      <c r="BLA68" s="8"/>
      <c r="BLB68" s="8"/>
      <c r="BLC68" s="8"/>
      <c r="BLD68" s="8"/>
      <c r="BLE68" s="8"/>
      <c r="BLF68" s="8"/>
      <c r="BLG68" s="8"/>
      <c r="BLH68" s="8"/>
      <c r="BLI68" s="8"/>
      <c r="BLJ68" s="8"/>
      <c r="BLK68" s="8"/>
      <c r="BLL68" s="8"/>
      <c r="BLM68" s="8"/>
      <c r="BLN68" s="8"/>
      <c r="BLO68" s="8"/>
      <c r="BLP68" s="8"/>
      <c r="BLQ68" s="8"/>
      <c r="BLR68" s="8"/>
      <c r="BLS68" s="8"/>
      <c r="BLT68" s="8"/>
      <c r="BLU68" s="8"/>
      <c r="BLV68" s="8"/>
      <c r="BLW68" s="8"/>
      <c r="BLX68" s="8"/>
      <c r="BLY68" s="8"/>
      <c r="BLZ68" s="8"/>
      <c r="BMA68" s="8"/>
      <c r="BMB68" s="8"/>
      <c r="BMC68" s="8"/>
      <c r="BMD68" s="8"/>
      <c r="BME68" s="8"/>
      <c r="BMF68" s="8"/>
      <c r="BMG68" s="8"/>
      <c r="BMH68" s="8"/>
      <c r="BMI68" s="8"/>
      <c r="BMJ68" s="8"/>
      <c r="BMK68" s="8"/>
      <c r="BML68" s="8"/>
      <c r="BMM68" s="8"/>
      <c r="BMN68" s="8"/>
      <c r="BMO68" s="8"/>
      <c r="BMP68" s="8"/>
      <c r="BMQ68" s="8"/>
      <c r="BMR68" s="8"/>
      <c r="BMS68" s="8"/>
      <c r="BMT68" s="8"/>
      <c r="BMU68" s="8"/>
      <c r="BMV68" s="8"/>
      <c r="BMW68" s="8"/>
      <c r="BMX68" s="8"/>
      <c r="BMY68" s="8"/>
      <c r="BMZ68" s="8"/>
      <c r="BNA68" s="8"/>
      <c r="BNB68" s="8"/>
      <c r="BNC68" s="8"/>
      <c r="BND68" s="8"/>
      <c r="BNE68" s="8"/>
      <c r="BNF68" s="8"/>
      <c r="BNG68" s="8"/>
      <c r="BNH68" s="8"/>
      <c r="BNI68" s="8"/>
      <c r="BNJ68" s="8"/>
      <c r="BNK68" s="8"/>
      <c r="BNL68" s="8"/>
      <c r="BNM68" s="8"/>
      <c r="BNN68" s="8"/>
      <c r="BNO68" s="8"/>
      <c r="BNP68" s="8"/>
      <c r="BNQ68" s="8"/>
      <c r="BNR68" s="8"/>
      <c r="BNS68" s="8"/>
      <c r="BNT68" s="8"/>
      <c r="BNU68" s="8"/>
      <c r="BNV68" s="8"/>
      <c r="BNW68" s="8"/>
      <c r="BNX68" s="8"/>
      <c r="BNY68" s="8"/>
      <c r="BNZ68" s="8"/>
      <c r="BOA68" s="8"/>
      <c r="BOB68" s="8"/>
      <c r="BOC68" s="8"/>
      <c r="BOD68" s="8"/>
      <c r="BOE68" s="8"/>
      <c r="BOF68" s="8"/>
      <c r="BOG68" s="8"/>
      <c r="BOH68" s="8"/>
      <c r="BOI68" s="8"/>
      <c r="BOJ68" s="8"/>
      <c r="BOK68" s="8"/>
      <c r="BOL68" s="8"/>
      <c r="BOM68" s="8"/>
      <c r="BON68" s="8"/>
      <c r="BOO68" s="8"/>
      <c r="BOP68" s="8"/>
      <c r="BOQ68" s="8"/>
      <c r="BOR68" s="8"/>
      <c r="BOS68" s="8"/>
      <c r="BOT68" s="8"/>
      <c r="BOU68" s="8"/>
      <c r="BOV68" s="8"/>
      <c r="BOW68" s="8"/>
      <c r="BOX68" s="8"/>
      <c r="BOY68" s="8"/>
      <c r="BOZ68" s="8"/>
      <c r="BPA68" s="8"/>
      <c r="BPB68" s="8"/>
      <c r="BPC68" s="8"/>
      <c r="BPD68" s="8"/>
      <c r="BPE68" s="8"/>
      <c r="BPF68" s="8"/>
      <c r="BPG68" s="8"/>
      <c r="BPH68" s="8"/>
      <c r="BPI68" s="8"/>
      <c r="BPJ68" s="8"/>
      <c r="BPK68" s="8"/>
      <c r="BPL68" s="8"/>
      <c r="BPM68" s="8"/>
      <c r="BPN68" s="8"/>
      <c r="BPO68" s="8"/>
      <c r="BPP68" s="8"/>
      <c r="BPQ68" s="8"/>
      <c r="BPR68" s="8"/>
      <c r="BPS68" s="8"/>
      <c r="BPT68" s="8"/>
      <c r="BPU68" s="8"/>
      <c r="BPV68" s="8"/>
      <c r="BPW68" s="8"/>
      <c r="BPX68" s="8"/>
      <c r="BPY68" s="8"/>
      <c r="BPZ68" s="8"/>
      <c r="BQA68" s="8"/>
      <c r="BQB68" s="8"/>
      <c r="BQC68" s="8"/>
      <c r="BQD68" s="8"/>
      <c r="BQE68" s="8"/>
      <c r="BQF68" s="8"/>
      <c r="BQG68" s="8"/>
      <c r="BQH68" s="8"/>
      <c r="BQI68" s="8"/>
      <c r="BQJ68" s="8"/>
      <c r="BQK68" s="8"/>
      <c r="BQL68" s="8"/>
      <c r="BQM68" s="8"/>
      <c r="BQN68" s="8"/>
      <c r="BQO68" s="8"/>
      <c r="BQP68" s="8"/>
      <c r="BQQ68" s="8"/>
      <c r="BQR68" s="8"/>
      <c r="BQS68" s="8"/>
      <c r="BQT68" s="8"/>
      <c r="BQU68" s="8"/>
      <c r="BQV68" s="8"/>
      <c r="BQW68" s="8"/>
      <c r="BQX68" s="8"/>
      <c r="BQY68" s="8"/>
      <c r="BQZ68" s="8"/>
      <c r="BRA68" s="8"/>
      <c r="BRB68" s="8"/>
      <c r="BRC68" s="8"/>
      <c r="BRD68" s="8"/>
      <c r="BRE68" s="8"/>
      <c r="BRF68" s="8"/>
      <c r="BRG68" s="8"/>
      <c r="BRH68" s="8"/>
      <c r="BRI68" s="8"/>
      <c r="BRJ68" s="8"/>
      <c r="BRK68" s="8"/>
      <c r="BRL68" s="8"/>
      <c r="BRM68" s="8"/>
      <c r="BRN68" s="8"/>
      <c r="BRO68" s="8"/>
      <c r="BRP68" s="8"/>
      <c r="BRQ68" s="8"/>
      <c r="BRR68" s="8"/>
      <c r="BRS68" s="8"/>
      <c r="BRT68" s="8"/>
      <c r="BRU68" s="8"/>
      <c r="BRV68" s="8"/>
      <c r="BRZ68" s="8"/>
      <c r="BSA68" s="8"/>
      <c r="BSB68" s="8"/>
      <c r="BSC68" s="8"/>
      <c r="BSD68" s="8"/>
      <c r="BSE68" s="8"/>
      <c r="BSF68" s="8"/>
      <c r="BSG68" s="8"/>
      <c r="BSH68" s="8"/>
      <c r="BSI68" s="8"/>
      <c r="BSJ68" s="8"/>
      <c r="BSK68" s="8"/>
      <c r="BSL68" s="8"/>
      <c r="BSM68" s="8"/>
      <c r="BSN68" s="8"/>
      <c r="BSO68" s="8"/>
      <c r="BSP68" s="8"/>
      <c r="BSQ68" s="8"/>
      <c r="BSR68" s="8"/>
      <c r="BSS68" s="8"/>
      <c r="BST68" s="8"/>
      <c r="BSU68" s="8"/>
      <c r="BSV68" s="8"/>
      <c r="BSW68" s="8"/>
      <c r="BSX68" s="8"/>
      <c r="BSY68" s="8"/>
      <c r="BSZ68" s="8"/>
      <c r="BTA68" s="8"/>
      <c r="BTB68" s="8"/>
      <c r="BTC68" s="8"/>
      <c r="BTD68" s="8"/>
      <c r="BTE68" s="8"/>
      <c r="BTF68" s="8"/>
      <c r="BTG68" s="8"/>
      <c r="BTH68" s="8"/>
      <c r="BTI68" s="8"/>
      <c r="BTJ68" s="8"/>
      <c r="BTK68" s="8"/>
      <c r="BTL68" s="8"/>
      <c r="BTM68" s="8"/>
      <c r="BTN68" s="8"/>
      <c r="BTO68" s="8"/>
      <c r="BTP68" s="8"/>
      <c r="BTQ68" s="8"/>
      <c r="BTR68" s="8"/>
      <c r="BTS68" s="8"/>
      <c r="BTT68" s="8"/>
      <c r="BTU68" s="8"/>
      <c r="BTV68" s="8"/>
      <c r="BTW68" s="8"/>
      <c r="BTX68" s="8"/>
      <c r="BTY68" s="8"/>
      <c r="BTZ68" s="8"/>
      <c r="BUA68" s="8"/>
      <c r="BUB68" s="8"/>
      <c r="BUC68" s="8"/>
      <c r="BUD68" s="8"/>
      <c r="BUE68" s="8"/>
      <c r="BUF68" s="8"/>
      <c r="BUG68" s="8"/>
      <c r="BUH68" s="8"/>
      <c r="BUI68" s="8"/>
      <c r="BUJ68" s="8"/>
    </row>
    <row r="69" spans="1:38 1527:1908" ht="39.75" customHeight="1" x14ac:dyDescent="0.3">
      <c r="A69" s="34">
        <v>68</v>
      </c>
      <c r="B69" s="32">
        <v>64858</v>
      </c>
      <c r="C69" s="48" t="s">
        <v>135</v>
      </c>
      <c r="D69" s="9">
        <v>596</v>
      </c>
      <c r="E69" s="46" t="s">
        <v>161</v>
      </c>
      <c r="F69" s="35" t="s">
        <v>42</v>
      </c>
      <c r="G69" s="35" t="s">
        <v>321</v>
      </c>
      <c r="H69" s="35" t="s">
        <v>322</v>
      </c>
      <c r="I69" s="35" t="s">
        <v>215</v>
      </c>
      <c r="J69" s="35" t="s">
        <v>321</v>
      </c>
      <c r="K69" s="35" t="s">
        <v>322</v>
      </c>
      <c r="L69" s="35" t="s">
        <v>215</v>
      </c>
      <c r="M69" s="7">
        <v>15</v>
      </c>
      <c r="N69" s="10">
        <f t="shared" si="18"/>
        <v>6</v>
      </c>
      <c r="O69" s="7">
        <v>15</v>
      </c>
      <c r="P69" s="10">
        <f t="shared" si="19"/>
        <v>6</v>
      </c>
      <c r="Q69" s="7">
        <v>40</v>
      </c>
      <c r="R69" s="10">
        <f t="shared" si="14"/>
        <v>16</v>
      </c>
      <c r="S69" s="7">
        <v>20</v>
      </c>
      <c r="T69" s="10">
        <f t="shared" si="20"/>
        <v>12</v>
      </c>
      <c r="U69" s="7">
        <v>10</v>
      </c>
      <c r="V69" s="10">
        <f t="shared" si="21"/>
        <v>6</v>
      </c>
      <c r="W69" s="7">
        <v>20</v>
      </c>
      <c r="X69" s="10">
        <f t="shared" si="22"/>
        <v>12</v>
      </c>
      <c r="Y69" s="10">
        <f t="shared" si="15"/>
        <v>58</v>
      </c>
      <c r="Z69" s="7">
        <v>0</v>
      </c>
      <c r="AA69" s="7">
        <v>0</v>
      </c>
      <c r="AB69" s="10">
        <f t="shared" si="16"/>
        <v>0</v>
      </c>
      <c r="AC69" s="7">
        <v>2.5</v>
      </c>
      <c r="AD69" s="38">
        <f t="shared" si="17"/>
        <v>60.5</v>
      </c>
      <c r="AE69" s="10" t="s">
        <v>334</v>
      </c>
      <c r="AF69" s="10" t="s">
        <v>335</v>
      </c>
      <c r="AG69" s="12">
        <v>77937.679999999993</v>
      </c>
      <c r="AH69" s="14">
        <f t="shared" si="23"/>
        <v>38968.839999999997</v>
      </c>
      <c r="AI69" s="14">
        <f t="shared" si="24"/>
        <v>0</v>
      </c>
      <c r="AJ69" s="14">
        <f t="shared" si="13"/>
        <v>0</v>
      </c>
      <c r="AK69" s="13">
        <f t="shared" si="25"/>
        <v>0</v>
      </c>
      <c r="AL69" s="57"/>
      <c r="BFS69" s="8"/>
      <c r="BFT69" s="8"/>
      <c r="BFU69" s="8"/>
      <c r="BFV69" s="8"/>
      <c r="BFW69" s="8"/>
      <c r="BFX69" s="8"/>
      <c r="BFY69" s="8"/>
      <c r="BFZ69" s="8"/>
      <c r="BGA69" s="8"/>
      <c r="BGB69" s="8"/>
      <c r="BGC69" s="8"/>
      <c r="BGD69" s="8"/>
      <c r="BGE69" s="8"/>
      <c r="BGF69" s="8"/>
      <c r="BGG69" s="8"/>
      <c r="BGH69" s="8"/>
      <c r="BGI69" s="8"/>
      <c r="BGJ69" s="8"/>
      <c r="BGK69" s="8"/>
      <c r="BGL69" s="8"/>
      <c r="BGM69" s="8"/>
      <c r="BGN69" s="8"/>
      <c r="BGO69" s="8"/>
      <c r="BGP69" s="8"/>
      <c r="BGQ69" s="8"/>
      <c r="BGR69" s="8"/>
      <c r="BGS69" s="8"/>
      <c r="BGT69" s="8"/>
      <c r="BGU69" s="8"/>
      <c r="BGV69" s="8"/>
      <c r="BGW69" s="8"/>
      <c r="BGX69" s="8"/>
      <c r="BGY69" s="8"/>
      <c r="BGZ69" s="8"/>
      <c r="BHA69" s="8"/>
      <c r="BHB69" s="8"/>
      <c r="BHC69" s="8"/>
      <c r="BHD69" s="8"/>
      <c r="BHE69" s="8"/>
      <c r="BHF69" s="8"/>
      <c r="BHG69" s="8"/>
      <c r="BHH69" s="8"/>
      <c r="BHI69" s="8"/>
      <c r="BHJ69" s="8"/>
      <c r="BHK69" s="8"/>
      <c r="BHL69" s="8"/>
      <c r="BHM69" s="8"/>
      <c r="BHN69" s="8"/>
      <c r="BHO69" s="8"/>
      <c r="BHP69" s="8"/>
      <c r="BHQ69" s="8"/>
      <c r="BHR69" s="8"/>
      <c r="BHS69" s="8"/>
      <c r="BHT69" s="8"/>
      <c r="BHU69" s="8"/>
      <c r="BHV69" s="8"/>
      <c r="BHW69" s="8"/>
      <c r="BHX69" s="8"/>
      <c r="BHY69" s="8"/>
      <c r="BHZ69" s="8"/>
      <c r="BIA69" s="8"/>
      <c r="BIB69" s="8"/>
      <c r="BIC69" s="8"/>
      <c r="BID69" s="8"/>
      <c r="BIE69" s="8"/>
      <c r="BIF69" s="8"/>
      <c r="BIG69" s="8"/>
      <c r="BIH69" s="8"/>
      <c r="BII69" s="8"/>
      <c r="BIJ69" s="8"/>
      <c r="BIK69" s="8"/>
      <c r="BIL69" s="8"/>
      <c r="BIM69" s="8"/>
      <c r="BIN69" s="8"/>
      <c r="BIO69" s="8"/>
      <c r="BIP69" s="8"/>
      <c r="BIQ69" s="8"/>
      <c r="BIR69" s="8"/>
      <c r="BIS69" s="8"/>
      <c r="BIT69" s="8"/>
      <c r="BIU69" s="8"/>
      <c r="BIV69" s="8"/>
      <c r="BIW69" s="8"/>
      <c r="BIX69" s="8"/>
      <c r="BIY69" s="8"/>
      <c r="BIZ69" s="8"/>
      <c r="BJA69" s="8"/>
      <c r="BJB69" s="8"/>
      <c r="BJC69" s="8"/>
      <c r="BJD69" s="8"/>
      <c r="BJE69" s="8"/>
      <c r="BJF69" s="8"/>
      <c r="BJG69" s="8"/>
      <c r="BJH69" s="8"/>
      <c r="BJI69" s="8"/>
      <c r="BJJ69" s="8"/>
      <c r="BJK69" s="8"/>
      <c r="BJL69" s="8"/>
      <c r="BJM69" s="8"/>
      <c r="BJN69" s="8"/>
      <c r="BJO69" s="8"/>
      <c r="BJP69" s="8"/>
      <c r="BJQ69" s="8"/>
      <c r="BJR69" s="8"/>
      <c r="BJS69" s="8"/>
      <c r="BJT69" s="8"/>
      <c r="BJU69" s="8"/>
      <c r="BJV69" s="8"/>
      <c r="BJW69" s="8"/>
      <c r="BJX69" s="8"/>
      <c r="BJY69" s="8"/>
      <c r="BJZ69" s="8"/>
      <c r="BKA69" s="8"/>
      <c r="BKB69" s="8"/>
      <c r="BKC69" s="8"/>
      <c r="BKD69" s="8"/>
      <c r="BKE69" s="8"/>
      <c r="BKF69" s="8"/>
      <c r="BKG69" s="8"/>
      <c r="BKH69" s="8"/>
      <c r="BKI69" s="8"/>
      <c r="BKJ69" s="8"/>
      <c r="BKK69" s="8"/>
      <c r="BKL69" s="8"/>
      <c r="BKM69" s="8"/>
      <c r="BKN69" s="8"/>
      <c r="BKO69" s="8"/>
      <c r="BKP69" s="8"/>
      <c r="BKQ69" s="8"/>
      <c r="BKR69" s="8"/>
      <c r="BKS69" s="8"/>
      <c r="BKT69" s="8"/>
      <c r="BKU69" s="8"/>
      <c r="BKV69" s="8"/>
      <c r="BKW69" s="8"/>
      <c r="BKX69" s="8"/>
      <c r="BKY69" s="8"/>
      <c r="BKZ69" s="8"/>
      <c r="BLA69" s="8"/>
      <c r="BLB69" s="8"/>
      <c r="BLC69" s="8"/>
      <c r="BLD69" s="8"/>
      <c r="BLE69" s="8"/>
      <c r="BLF69" s="8"/>
      <c r="BLG69" s="8"/>
      <c r="BLH69" s="8"/>
      <c r="BLI69" s="8"/>
      <c r="BLJ69" s="8"/>
      <c r="BLK69" s="8"/>
      <c r="BLL69" s="8"/>
      <c r="BLM69" s="8"/>
      <c r="BLN69" s="8"/>
      <c r="BLO69" s="8"/>
      <c r="BLP69" s="8"/>
      <c r="BLQ69" s="8"/>
      <c r="BLR69" s="8"/>
      <c r="BLS69" s="8"/>
      <c r="BLT69" s="8"/>
      <c r="BLU69" s="8"/>
      <c r="BLV69" s="8"/>
      <c r="BLW69" s="8"/>
      <c r="BLX69" s="8"/>
      <c r="BLY69" s="8"/>
      <c r="BLZ69" s="8"/>
      <c r="BMA69" s="8"/>
      <c r="BMB69" s="8"/>
      <c r="BMC69" s="8"/>
      <c r="BMD69" s="8"/>
      <c r="BME69" s="8"/>
      <c r="BMF69" s="8"/>
      <c r="BMG69" s="8"/>
      <c r="BMH69" s="8"/>
      <c r="BMI69" s="8"/>
      <c r="BMJ69" s="8"/>
      <c r="BMK69" s="8"/>
      <c r="BML69" s="8"/>
      <c r="BMM69" s="8"/>
      <c r="BMN69" s="8"/>
      <c r="BMO69" s="8"/>
      <c r="BMP69" s="8"/>
      <c r="BMQ69" s="8"/>
      <c r="BMR69" s="8"/>
      <c r="BMS69" s="8"/>
      <c r="BMT69" s="8"/>
      <c r="BMU69" s="8"/>
      <c r="BMV69" s="8"/>
      <c r="BMW69" s="8"/>
      <c r="BMX69" s="8"/>
      <c r="BMY69" s="8"/>
      <c r="BMZ69" s="8"/>
      <c r="BNA69" s="8"/>
      <c r="BNB69" s="8"/>
      <c r="BNC69" s="8"/>
      <c r="BND69" s="8"/>
      <c r="BNE69" s="8"/>
      <c r="BNF69" s="8"/>
      <c r="BNG69" s="8"/>
      <c r="BNH69" s="8"/>
      <c r="BNI69" s="8"/>
      <c r="BNJ69" s="8"/>
      <c r="BNK69" s="8"/>
      <c r="BNL69" s="8"/>
      <c r="BNM69" s="8"/>
      <c r="BNN69" s="8"/>
      <c r="BNO69" s="8"/>
      <c r="BNP69" s="8"/>
      <c r="BNQ69" s="8"/>
      <c r="BNR69" s="8"/>
      <c r="BNS69" s="8"/>
      <c r="BNT69" s="8"/>
      <c r="BNU69" s="8"/>
      <c r="BNV69" s="8"/>
      <c r="BNW69" s="8"/>
      <c r="BNX69" s="8"/>
      <c r="BNY69" s="8"/>
      <c r="BNZ69" s="8"/>
      <c r="BOA69" s="8"/>
      <c r="BOB69" s="8"/>
      <c r="BOC69" s="8"/>
      <c r="BOD69" s="8"/>
      <c r="BOE69" s="8"/>
      <c r="BOF69" s="8"/>
      <c r="BOG69" s="8"/>
      <c r="BOH69" s="8"/>
      <c r="BOI69" s="8"/>
      <c r="BOJ69" s="8"/>
      <c r="BOK69" s="8"/>
      <c r="BOL69" s="8"/>
      <c r="BOM69" s="8"/>
      <c r="BON69" s="8"/>
      <c r="BOO69" s="8"/>
      <c r="BOP69" s="8"/>
      <c r="BOQ69" s="8"/>
      <c r="BOR69" s="8"/>
      <c r="BOS69" s="8"/>
      <c r="BOT69" s="8"/>
      <c r="BOU69" s="8"/>
      <c r="BOV69" s="8"/>
      <c r="BOW69" s="8"/>
      <c r="BOX69" s="8"/>
      <c r="BOY69" s="8"/>
      <c r="BOZ69" s="8"/>
      <c r="BPA69" s="8"/>
      <c r="BPB69" s="8"/>
      <c r="BPC69" s="8"/>
      <c r="BPD69" s="8"/>
      <c r="BPE69" s="8"/>
      <c r="BPF69" s="8"/>
      <c r="BPG69" s="8"/>
      <c r="BPH69" s="8"/>
      <c r="BPI69" s="8"/>
      <c r="BPJ69" s="8"/>
      <c r="BPK69" s="8"/>
      <c r="BPL69" s="8"/>
      <c r="BPM69" s="8"/>
      <c r="BPN69" s="8"/>
      <c r="BPO69" s="8"/>
      <c r="BPP69" s="8"/>
      <c r="BPQ69" s="8"/>
      <c r="BPR69" s="8"/>
      <c r="BPS69" s="8"/>
      <c r="BPT69" s="8"/>
      <c r="BPU69" s="8"/>
      <c r="BPV69" s="8"/>
      <c r="BPW69" s="8"/>
      <c r="BPX69" s="8"/>
      <c r="BPY69" s="8"/>
      <c r="BPZ69" s="8"/>
      <c r="BQA69" s="8"/>
      <c r="BQB69" s="8"/>
      <c r="BQC69" s="8"/>
      <c r="BQD69" s="8"/>
      <c r="BQE69" s="8"/>
      <c r="BQF69" s="8"/>
      <c r="BQG69" s="8"/>
      <c r="BQH69" s="8"/>
      <c r="BQI69" s="8"/>
      <c r="BQJ69" s="8"/>
      <c r="BQK69" s="8"/>
      <c r="BQL69" s="8"/>
      <c r="BQM69" s="8"/>
      <c r="BQN69" s="8"/>
      <c r="BQO69" s="8"/>
      <c r="BQP69" s="8"/>
      <c r="BQQ69" s="8"/>
      <c r="BQR69" s="8"/>
      <c r="BQS69" s="8"/>
      <c r="BQT69" s="8"/>
      <c r="BQU69" s="8"/>
      <c r="BQV69" s="8"/>
      <c r="BQW69" s="8"/>
      <c r="BQX69" s="8"/>
      <c r="BQY69" s="8"/>
      <c r="BQZ69" s="8"/>
      <c r="BRA69" s="8"/>
      <c r="BRB69" s="8"/>
      <c r="BRC69" s="8"/>
      <c r="BRD69" s="8"/>
      <c r="BRE69" s="8"/>
      <c r="BRF69" s="8"/>
      <c r="BRG69" s="8"/>
      <c r="BRH69" s="8"/>
      <c r="BRI69" s="8"/>
      <c r="BRJ69" s="8"/>
      <c r="BRK69" s="8"/>
      <c r="BRL69" s="8"/>
      <c r="BRM69" s="8"/>
      <c r="BRN69" s="8"/>
      <c r="BRO69" s="8"/>
      <c r="BRP69" s="8"/>
      <c r="BRQ69" s="8"/>
      <c r="BRR69" s="8"/>
      <c r="BRS69" s="8"/>
      <c r="BRT69" s="8"/>
      <c r="BRU69" s="8"/>
      <c r="BRV69" s="8"/>
      <c r="BRZ69" s="8"/>
      <c r="BSA69" s="8"/>
      <c r="BSB69" s="8"/>
      <c r="BSC69" s="8"/>
      <c r="BSD69" s="8"/>
      <c r="BSE69" s="8"/>
      <c r="BSF69" s="8"/>
      <c r="BSG69" s="8"/>
      <c r="BSH69" s="8"/>
      <c r="BSI69" s="8"/>
      <c r="BSJ69" s="8"/>
      <c r="BSK69" s="8"/>
      <c r="BSL69" s="8"/>
      <c r="BSM69" s="8"/>
      <c r="BSN69" s="8"/>
      <c r="BSO69" s="8"/>
      <c r="BSP69" s="8"/>
      <c r="BSQ69" s="8"/>
      <c r="BSR69" s="8"/>
      <c r="BSS69" s="8"/>
      <c r="BST69" s="8"/>
      <c r="BSU69" s="8"/>
      <c r="BSV69" s="8"/>
      <c r="BSW69" s="8"/>
      <c r="BSX69" s="8"/>
      <c r="BSY69" s="8"/>
      <c r="BSZ69" s="8"/>
      <c r="BTA69" s="8"/>
      <c r="BTB69" s="8"/>
      <c r="BTC69" s="8"/>
      <c r="BTD69" s="8"/>
      <c r="BTE69" s="8"/>
      <c r="BTF69" s="8"/>
      <c r="BTG69" s="8"/>
      <c r="BTH69" s="8"/>
      <c r="BTI69" s="8"/>
      <c r="BTJ69" s="8"/>
      <c r="BTK69" s="8"/>
      <c r="BTL69" s="8"/>
      <c r="BTM69" s="8"/>
      <c r="BTN69" s="8"/>
      <c r="BTO69" s="8"/>
      <c r="BTP69" s="8"/>
      <c r="BTQ69" s="8"/>
      <c r="BTR69" s="8"/>
      <c r="BTS69" s="8"/>
      <c r="BTT69" s="8"/>
      <c r="BTU69" s="8"/>
      <c r="BTV69" s="8"/>
      <c r="BTW69" s="8"/>
      <c r="BTX69" s="8"/>
      <c r="BTY69" s="8"/>
      <c r="BTZ69" s="8"/>
      <c r="BUA69" s="8"/>
      <c r="BUB69" s="8"/>
      <c r="BUC69" s="8"/>
      <c r="BUD69" s="8"/>
      <c r="BUE69" s="8"/>
      <c r="BUF69" s="8"/>
      <c r="BUG69" s="8"/>
      <c r="BUH69" s="8"/>
      <c r="BUI69" s="8"/>
      <c r="BUJ69" s="8"/>
    </row>
    <row r="70" spans="1:38 1527:1908" ht="39.75" customHeight="1" x14ac:dyDescent="0.3">
      <c r="A70" s="34">
        <v>69</v>
      </c>
      <c r="B70" s="32">
        <v>64727</v>
      </c>
      <c r="C70" s="48" t="s">
        <v>135</v>
      </c>
      <c r="D70" s="9">
        <v>596</v>
      </c>
      <c r="E70" s="46" t="s">
        <v>146</v>
      </c>
      <c r="F70" s="35" t="s">
        <v>30</v>
      </c>
      <c r="G70" s="35" t="s">
        <v>323</v>
      </c>
      <c r="H70" s="35" t="s">
        <v>200</v>
      </c>
      <c r="I70" s="35" t="s">
        <v>186</v>
      </c>
      <c r="J70" s="35" t="s">
        <v>323</v>
      </c>
      <c r="K70" s="35" t="s">
        <v>200</v>
      </c>
      <c r="L70" s="35" t="s">
        <v>186</v>
      </c>
      <c r="M70" s="7">
        <v>7.5</v>
      </c>
      <c r="N70" s="10">
        <f t="shared" si="18"/>
        <v>3</v>
      </c>
      <c r="O70" s="7">
        <v>15</v>
      </c>
      <c r="P70" s="10">
        <f t="shared" si="19"/>
        <v>6</v>
      </c>
      <c r="Q70" s="7">
        <v>40</v>
      </c>
      <c r="R70" s="10">
        <f t="shared" si="14"/>
        <v>16</v>
      </c>
      <c r="S70" s="7">
        <v>20</v>
      </c>
      <c r="T70" s="10">
        <f t="shared" si="20"/>
        <v>12</v>
      </c>
      <c r="U70" s="7">
        <v>10</v>
      </c>
      <c r="V70" s="10">
        <f t="shared" si="21"/>
        <v>6</v>
      </c>
      <c r="W70" s="7">
        <v>20</v>
      </c>
      <c r="X70" s="10">
        <f t="shared" si="22"/>
        <v>12</v>
      </c>
      <c r="Y70" s="10">
        <f t="shared" si="15"/>
        <v>55</v>
      </c>
      <c r="Z70" s="7">
        <v>2.5</v>
      </c>
      <c r="AA70" s="7">
        <v>0</v>
      </c>
      <c r="AB70" s="10">
        <f t="shared" si="16"/>
        <v>2.5</v>
      </c>
      <c r="AC70" s="7">
        <v>2.5</v>
      </c>
      <c r="AD70" s="38">
        <f t="shared" si="17"/>
        <v>60</v>
      </c>
      <c r="AE70" s="10" t="s">
        <v>335</v>
      </c>
      <c r="AF70" s="10" t="s">
        <v>335</v>
      </c>
      <c r="AG70" s="43">
        <v>58479</v>
      </c>
      <c r="AH70" s="14">
        <f t="shared" si="23"/>
        <v>29239.5</v>
      </c>
      <c r="AI70" s="14">
        <f t="shared" si="24"/>
        <v>0</v>
      </c>
      <c r="AJ70" s="14">
        <f t="shared" si="13"/>
        <v>0</v>
      </c>
      <c r="AK70" s="13">
        <f t="shared" si="25"/>
        <v>0</v>
      </c>
      <c r="AL70" s="57"/>
      <c r="BFS70" s="8"/>
      <c r="BFT70" s="8"/>
      <c r="BFU70" s="8"/>
      <c r="BFV70" s="8"/>
      <c r="BFW70" s="8"/>
      <c r="BFX70" s="8"/>
      <c r="BFY70" s="8"/>
      <c r="BFZ70" s="8"/>
      <c r="BGA70" s="8"/>
      <c r="BGB70" s="8"/>
      <c r="BGC70" s="8"/>
      <c r="BGD70" s="8"/>
      <c r="BGE70" s="8"/>
      <c r="BGF70" s="8"/>
      <c r="BGG70" s="8"/>
      <c r="BGH70" s="8"/>
      <c r="BGI70" s="8"/>
      <c r="BGJ70" s="8"/>
      <c r="BGK70" s="8"/>
      <c r="BGL70" s="8"/>
      <c r="BGM70" s="8"/>
      <c r="BGN70" s="8"/>
      <c r="BGO70" s="8"/>
      <c r="BGP70" s="8"/>
      <c r="BGQ70" s="8"/>
      <c r="BGR70" s="8"/>
      <c r="BGS70" s="8"/>
      <c r="BGT70" s="8"/>
      <c r="BGU70" s="8"/>
      <c r="BGV70" s="8"/>
      <c r="BGW70" s="8"/>
      <c r="BGX70" s="8"/>
      <c r="BGY70" s="8"/>
      <c r="BGZ70" s="8"/>
      <c r="BHA70" s="8"/>
      <c r="BHB70" s="8"/>
      <c r="BHC70" s="8"/>
      <c r="BHD70" s="8"/>
      <c r="BHE70" s="8"/>
      <c r="BHF70" s="8"/>
      <c r="BHG70" s="8"/>
      <c r="BHH70" s="8"/>
      <c r="BHI70" s="8"/>
      <c r="BHJ70" s="8"/>
      <c r="BHK70" s="8"/>
      <c r="BHL70" s="8"/>
      <c r="BHM70" s="8"/>
      <c r="BHN70" s="8"/>
      <c r="BHO70" s="8"/>
      <c r="BHP70" s="8"/>
      <c r="BHQ70" s="8"/>
      <c r="BHR70" s="8"/>
      <c r="BHS70" s="8"/>
      <c r="BHT70" s="8"/>
      <c r="BHU70" s="8"/>
      <c r="BHV70" s="8"/>
      <c r="BHW70" s="8"/>
      <c r="BHX70" s="8"/>
      <c r="BHY70" s="8"/>
      <c r="BHZ70" s="8"/>
      <c r="BIA70" s="8"/>
      <c r="BIB70" s="8"/>
      <c r="BIC70" s="8"/>
      <c r="BID70" s="8"/>
      <c r="BIE70" s="8"/>
      <c r="BIF70" s="8"/>
      <c r="BIG70" s="8"/>
      <c r="BIH70" s="8"/>
      <c r="BII70" s="8"/>
      <c r="BIJ70" s="8"/>
      <c r="BIK70" s="8"/>
      <c r="BIL70" s="8"/>
      <c r="BIM70" s="8"/>
      <c r="BIN70" s="8"/>
      <c r="BIO70" s="8"/>
      <c r="BIP70" s="8"/>
      <c r="BIQ70" s="8"/>
      <c r="BIR70" s="8"/>
      <c r="BIS70" s="8"/>
      <c r="BIT70" s="8"/>
      <c r="BIU70" s="8"/>
      <c r="BIV70" s="8"/>
      <c r="BIW70" s="8"/>
      <c r="BIX70" s="8"/>
      <c r="BIY70" s="8"/>
      <c r="BIZ70" s="8"/>
      <c r="BJA70" s="8"/>
      <c r="BJB70" s="8"/>
      <c r="BJC70" s="8"/>
      <c r="BJD70" s="8"/>
      <c r="BJE70" s="8"/>
      <c r="BJF70" s="8"/>
      <c r="BJG70" s="8"/>
      <c r="BJH70" s="8"/>
      <c r="BJI70" s="8"/>
      <c r="BJJ70" s="8"/>
      <c r="BJK70" s="8"/>
      <c r="BJL70" s="8"/>
      <c r="BJM70" s="8"/>
      <c r="BJN70" s="8"/>
      <c r="BJO70" s="8"/>
      <c r="BJP70" s="8"/>
      <c r="BJQ70" s="8"/>
      <c r="BJR70" s="8"/>
      <c r="BJS70" s="8"/>
      <c r="BJT70" s="8"/>
      <c r="BJU70" s="8"/>
      <c r="BJV70" s="8"/>
      <c r="BJW70" s="8"/>
      <c r="BJX70" s="8"/>
      <c r="BJY70" s="8"/>
      <c r="BJZ70" s="8"/>
      <c r="BKA70" s="8"/>
      <c r="BKB70" s="8"/>
      <c r="BKC70" s="8"/>
      <c r="BKD70" s="8"/>
      <c r="BKE70" s="8"/>
      <c r="BKF70" s="8"/>
      <c r="BKG70" s="8"/>
      <c r="BKH70" s="8"/>
      <c r="BKI70" s="8"/>
      <c r="BKJ70" s="8"/>
      <c r="BKK70" s="8"/>
      <c r="BKL70" s="8"/>
      <c r="BKM70" s="8"/>
      <c r="BKN70" s="8"/>
      <c r="BKO70" s="8"/>
      <c r="BKP70" s="8"/>
      <c r="BKQ70" s="8"/>
      <c r="BKR70" s="8"/>
      <c r="BKS70" s="8"/>
      <c r="BKT70" s="8"/>
      <c r="BKU70" s="8"/>
      <c r="BKV70" s="8"/>
      <c r="BKW70" s="8"/>
      <c r="BKX70" s="8"/>
      <c r="BKY70" s="8"/>
      <c r="BKZ70" s="8"/>
      <c r="BLA70" s="8"/>
      <c r="BLB70" s="8"/>
      <c r="BLC70" s="8"/>
      <c r="BLD70" s="8"/>
      <c r="BLE70" s="8"/>
      <c r="BLF70" s="8"/>
      <c r="BLG70" s="8"/>
      <c r="BLH70" s="8"/>
      <c r="BLI70" s="8"/>
      <c r="BLJ70" s="8"/>
      <c r="BLK70" s="8"/>
      <c r="BLL70" s="8"/>
      <c r="BLM70" s="8"/>
      <c r="BLN70" s="8"/>
      <c r="BLO70" s="8"/>
      <c r="BLP70" s="8"/>
      <c r="BLQ70" s="8"/>
      <c r="BLR70" s="8"/>
      <c r="BLS70" s="8"/>
      <c r="BLT70" s="8"/>
      <c r="BLU70" s="8"/>
      <c r="BLV70" s="8"/>
      <c r="BLW70" s="8"/>
      <c r="BLX70" s="8"/>
      <c r="BLY70" s="8"/>
      <c r="BLZ70" s="8"/>
      <c r="BMA70" s="8"/>
      <c r="BMB70" s="8"/>
      <c r="BMC70" s="8"/>
      <c r="BMD70" s="8"/>
      <c r="BME70" s="8"/>
      <c r="BMF70" s="8"/>
      <c r="BMG70" s="8"/>
      <c r="BMH70" s="8"/>
      <c r="BMI70" s="8"/>
      <c r="BMJ70" s="8"/>
      <c r="BMK70" s="8"/>
      <c r="BML70" s="8"/>
      <c r="BMM70" s="8"/>
      <c r="BMN70" s="8"/>
      <c r="BMO70" s="8"/>
      <c r="BMP70" s="8"/>
      <c r="BMQ70" s="8"/>
      <c r="BMR70" s="8"/>
      <c r="BMS70" s="8"/>
      <c r="BMT70" s="8"/>
      <c r="BMU70" s="8"/>
      <c r="BMV70" s="8"/>
      <c r="BMW70" s="8"/>
      <c r="BMX70" s="8"/>
      <c r="BMY70" s="8"/>
      <c r="BMZ70" s="8"/>
      <c r="BNA70" s="8"/>
      <c r="BNB70" s="8"/>
      <c r="BNC70" s="8"/>
      <c r="BND70" s="8"/>
      <c r="BNE70" s="8"/>
      <c r="BNF70" s="8"/>
      <c r="BNG70" s="8"/>
      <c r="BNH70" s="8"/>
      <c r="BNI70" s="8"/>
      <c r="BNJ70" s="8"/>
      <c r="BNK70" s="8"/>
      <c r="BNL70" s="8"/>
      <c r="BNM70" s="8"/>
      <c r="BNN70" s="8"/>
      <c r="BNO70" s="8"/>
      <c r="BNP70" s="8"/>
      <c r="BNQ70" s="8"/>
      <c r="BNR70" s="8"/>
      <c r="BNS70" s="8"/>
      <c r="BNT70" s="8"/>
      <c r="BNU70" s="8"/>
      <c r="BNV70" s="8"/>
      <c r="BNW70" s="8"/>
      <c r="BNX70" s="8"/>
      <c r="BNY70" s="8"/>
      <c r="BNZ70" s="8"/>
      <c r="BOA70" s="8"/>
      <c r="BOB70" s="8"/>
      <c r="BOC70" s="8"/>
      <c r="BOD70" s="8"/>
      <c r="BOE70" s="8"/>
      <c r="BOF70" s="8"/>
      <c r="BOG70" s="8"/>
      <c r="BOH70" s="8"/>
      <c r="BOI70" s="8"/>
      <c r="BOJ70" s="8"/>
      <c r="BOK70" s="8"/>
      <c r="BOL70" s="8"/>
      <c r="BOM70" s="8"/>
      <c r="BON70" s="8"/>
      <c r="BOO70" s="8"/>
      <c r="BOP70" s="8"/>
      <c r="BOQ70" s="8"/>
      <c r="BOR70" s="8"/>
      <c r="BOS70" s="8"/>
      <c r="BOT70" s="8"/>
      <c r="BOU70" s="8"/>
      <c r="BOV70" s="8"/>
      <c r="BOW70" s="8"/>
      <c r="BOX70" s="8"/>
      <c r="BOY70" s="8"/>
      <c r="BOZ70" s="8"/>
      <c r="BPA70" s="8"/>
      <c r="BPB70" s="8"/>
      <c r="BPC70" s="8"/>
      <c r="BPD70" s="8"/>
      <c r="BPE70" s="8"/>
      <c r="BPF70" s="8"/>
      <c r="BPG70" s="8"/>
      <c r="BPH70" s="8"/>
      <c r="BPI70" s="8"/>
      <c r="BPJ70" s="8"/>
      <c r="BPK70" s="8"/>
      <c r="BPL70" s="8"/>
      <c r="BPM70" s="8"/>
      <c r="BPN70" s="8"/>
      <c r="BPO70" s="8"/>
      <c r="BPP70" s="8"/>
      <c r="BPQ70" s="8"/>
      <c r="BPR70" s="8"/>
      <c r="BPS70" s="8"/>
      <c r="BPT70" s="8"/>
      <c r="BPU70" s="8"/>
      <c r="BPV70" s="8"/>
      <c r="BPW70" s="8"/>
      <c r="BPX70" s="8"/>
      <c r="BPY70" s="8"/>
      <c r="BPZ70" s="8"/>
      <c r="BQA70" s="8"/>
      <c r="BQB70" s="8"/>
      <c r="BQC70" s="8"/>
      <c r="BQD70" s="8"/>
      <c r="BQE70" s="8"/>
      <c r="BQF70" s="8"/>
      <c r="BQG70" s="8"/>
      <c r="BQH70" s="8"/>
      <c r="BQI70" s="8"/>
      <c r="BQJ70" s="8"/>
      <c r="BQK70" s="8"/>
      <c r="BQL70" s="8"/>
      <c r="BQM70" s="8"/>
      <c r="BQN70" s="8"/>
      <c r="BQO70" s="8"/>
      <c r="BQP70" s="8"/>
      <c r="BQQ70" s="8"/>
      <c r="BQR70" s="8"/>
      <c r="BQS70" s="8"/>
      <c r="BQT70" s="8"/>
      <c r="BQU70" s="8"/>
      <c r="BQV70" s="8"/>
      <c r="BQW70" s="8"/>
      <c r="BQX70" s="8"/>
      <c r="BQY70" s="8"/>
      <c r="BQZ70" s="8"/>
      <c r="BRA70" s="8"/>
      <c r="BRB70" s="8"/>
      <c r="BRC70" s="8"/>
      <c r="BRD70" s="8"/>
      <c r="BRE70" s="8"/>
      <c r="BRF70" s="8"/>
      <c r="BRG70" s="8"/>
      <c r="BRH70" s="8"/>
      <c r="BRI70" s="8"/>
      <c r="BRJ70" s="8"/>
      <c r="BRK70" s="8"/>
      <c r="BRL70" s="8"/>
      <c r="BRM70" s="8"/>
      <c r="BRN70" s="8"/>
      <c r="BRO70" s="8"/>
      <c r="BRP70" s="8"/>
      <c r="BRQ70" s="8"/>
      <c r="BRR70" s="8"/>
      <c r="BRS70" s="8"/>
      <c r="BRT70" s="8"/>
      <c r="BRU70" s="8"/>
      <c r="BRV70" s="8"/>
      <c r="BRZ70" s="8"/>
      <c r="BSA70" s="8"/>
      <c r="BSB70" s="8"/>
      <c r="BSC70" s="8"/>
      <c r="BSD70" s="8"/>
      <c r="BSE70" s="8"/>
      <c r="BSF70" s="8"/>
      <c r="BSG70" s="8"/>
      <c r="BSH70" s="8"/>
      <c r="BSI70" s="8"/>
      <c r="BSJ70" s="8"/>
      <c r="BSK70" s="8"/>
      <c r="BSL70" s="8"/>
      <c r="BSM70" s="8"/>
      <c r="BSN70" s="8"/>
      <c r="BSO70" s="8"/>
      <c r="BSP70" s="8"/>
      <c r="BSQ70" s="8"/>
      <c r="BSR70" s="8"/>
      <c r="BSS70" s="8"/>
      <c r="BST70" s="8"/>
      <c r="BSU70" s="8"/>
      <c r="BSV70" s="8"/>
      <c r="BSW70" s="8"/>
      <c r="BSX70" s="8"/>
      <c r="BSY70" s="8"/>
      <c r="BSZ70" s="8"/>
      <c r="BTA70" s="8"/>
      <c r="BTB70" s="8"/>
      <c r="BTC70" s="8"/>
      <c r="BTD70" s="8"/>
      <c r="BTE70" s="8"/>
      <c r="BTF70" s="8"/>
      <c r="BTG70" s="8"/>
      <c r="BTH70" s="8"/>
      <c r="BTI70" s="8"/>
      <c r="BTJ70" s="8"/>
      <c r="BTK70" s="8"/>
      <c r="BTL70" s="8"/>
      <c r="BTM70" s="8"/>
      <c r="BTN70" s="8"/>
      <c r="BTO70" s="8"/>
      <c r="BTP70" s="8"/>
      <c r="BTQ70" s="8"/>
      <c r="BTR70" s="8"/>
      <c r="BTS70" s="8"/>
      <c r="BTT70" s="8"/>
      <c r="BTU70" s="8"/>
      <c r="BTV70" s="8"/>
      <c r="BTW70" s="8"/>
      <c r="BTX70" s="8"/>
      <c r="BTY70" s="8"/>
      <c r="BTZ70" s="8"/>
      <c r="BUA70" s="8"/>
      <c r="BUB70" s="8"/>
      <c r="BUC70" s="8"/>
      <c r="BUD70" s="8"/>
      <c r="BUE70" s="8"/>
      <c r="BUF70" s="8"/>
      <c r="BUG70" s="8"/>
      <c r="BUH70" s="8"/>
      <c r="BUI70" s="8"/>
      <c r="BUJ70" s="8"/>
    </row>
    <row r="71" spans="1:38 1527:1908" ht="39.75" customHeight="1" x14ac:dyDescent="0.3">
      <c r="A71" s="34">
        <v>70</v>
      </c>
      <c r="B71" s="32">
        <v>65205</v>
      </c>
      <c r="C71" s="48" t="s">
        <v>135</v>
      </c>
      <c r="D71" s="9">
        <v>596</v>
      </c>
      <c r="E71" s="46" t="s">
        <v>180</v>
      </c>
      <c r="F71" s="35" t="s">
        <v>58</v>
      </c>
      <c r="G71" s="35" t="s">
        <v>324</v>
      </c>
      <c r="H71" s="35" t="s">
        <v>214</v>
      </c>
      <c r="I71" s="35" t="s">
        <v>215</v>
      </c>
      <c r="J71" s="35" t="s">
        <v>325</v>
      </c>
      <c r="K71" s="35" t="s">
        <v>214</v>
      </c>
      <c r="L71" s="35" t="s">
        <v>215</v>
      </c>
      <c r="M71" s="7">
        <v>15</v>
      </c>
      <c r="N71" s="10">
        <f t="shared" si="18"/>
        <v>6</v>
      </c>
      <c r="O71" s="7">
        <v>15</v>
      </c>
      <c r="P71" s="10">
        <f t="shared" si="19"/>
        <v>6</v>
      </c>
      <c r="Q71" s="7">
        <v>30</v>
      </c>
      <c r="R71" s="10">
        <f t="shared" si="14"/>
        <v>12</v>
      </c>
      <c r="S71" s="7">
        <v>20</v>
      </c>
      <c r="T71" s="10">
        <f t="shared" si="20"/>
        <v>12</v>
      </c>
      <c r="U71" s="7">
        <v>20</v>
      </c>
      <c r="V71" s="10">
        <f t="shared" si="21"/>
        <v>12</v>
      </c>
      <c r="W71" s="7">
        <v>20</v>
      </c>
      <c r="X71" s="10">
        <f t="shared" si="22"/>
        <v>12</v>
      </c>
      <c r="Y71" s="10">
        <f t="shared" si="15"/>
        <v>60</v>
      </c>
      <c r="Z71" s="7">
        <v>0</v>
      </c>
      <c r="AA71" s="7">
        <v>0</v>
      </c>
      <c r="AB71" s="10">
        <f t="shared" si="16"/>
        <v>0</v>
      </c>
      <c r="AC71" s="7">
        <v>0</v>
      </c>
      <c r="AD71" s="38">
        <f t="shared" si="17"/>
        <v>60</v>
      </c>
      <c r="AE71" s="10" t="s">
        <v>334</v>
      </c>
      <c r="AF71" s="10" t="s">
        <v>334</v>
      </c>
      <c r="AG71" s="17">
        <v>69684.070000000007</v>
      </c>
      <c r="AH71" s="14">
        <f t="shared" si="23"/>
        <v>34842.04</v>
      </c>
      <c r="AI71" s="14">
        <f t="shared" si="24"/>
        <v>0</v>
      </c>
      <c r="AJ71" s="14">
        <f t="shared" si="13"/>
        <v>0</v>
      </c>
      <c r="AK71" s="13">
        <f t="shared" si="25"/>
        <v>0</v>
      </c>
      <c r="AL71" s="57"/>
      <c r="BFS71" s="8"/>
      <c r="BFT71" s="8"/>
      <c r="BFU71" s="8"/>
      <c r="BFV71" s="8"/>
      <c r="BFW71" s="8"/>
      <c r="BFX71" s="8"/>
      <c r="BFY71" s="8"/>
      <c r="BFZ71" s="8"/>
      <c r="BGA71" s="8"/>
      <c r="BGB71" s="8"/>
      <c r="BGC71" s="8"/>
      <c r="BGD71" s="8"/>
      <c r="BGE71" s="8"/>
      <c r="BGF71" s="8"/>
      <c r="BGG71" s="8"/>
      <c r="BGH71" s="8"/>
      <c r="BGI71" s="8"/>
      <c r="BGJ71" s="8"/>
      <c r="BGK71" s="8"/>
      <c r="BGL71" s="8"/>
      <c r="BGM71" s="8"/>
      <c r="BGN71" s="8"/>
      <c r="BGO71" s="8"/>
      <c r="BGP71" s="8"/>
      <c r="BGQ71" s="8"/>
      <c r="BGR71" s="8"/>
      <c r="BGS71" s="8"/>
      <c r="BGT71" s="8"/>
      <c r="BGU71" s="8"/>
      <c r="BGV71" s="8"/>
      <c r="BGW71" s="8"/>
      <c r="BGX71" s="8"/>
      <c r="BGY71" s="8"/>
      <c r="BGZ71" s="8"/>
      <c r="BHA71" s="8"/>
      <c r="BHB71" s="8"/>
      <c r="BHC71" s="8"/>
      <c r="BHD71" s="8"/>
      <c r="BHE71" s="8"/>
      <c r="BHF71" s="8"/>
      <c r="BHG71" s="8"/>
      <c r="BHH71" s="8"/>
      <c r="BHI71" s="8"/>
      <c r="BHJ71" s="8"/>
      <c r="BHK71" s="8"/>
      <c r="BHL71" s="8"/>
      <c r="BHM71" s="8"/>
      <c r="BHN71" s="8"/>
      <c r="BHO71" s="8"/>
      <c r="BHP71" s="8"/>
      <c r="BHQ71" s="8"/>
      <c r="BHR71" s="8"/>
      <c r="BHS71" s="8"/>
      <c r="BHT71" s="8"/>
      <c r="BHU71" s="8"/>
      <c r="BHV71" s="8"/>
      <c r="BHW71" s="8"/>
      <c r="BHX71" s="8"/>
      <c r="BHY71" s="8"/>
      <c r="BHZ71" s="8"/>
      <c r="BIA71" s="8"/>
      <c r="BIB71" s="8"/>
      <c r="BIC71" s="8"/>
      <c r="BID71" s="8"/>
      <c r="BIE71" s="8"/>
      <c r="BIF71" s="8"/>
      <c r="BIG71" s="8"/>
      <c r="BIH71" s="8"/>
      <c r="BII71" s="8"/>
      <c r="BIJ71" s="8"/>
      <c r="BIK71" s="8"/>
      <c r="BIL71" s="8"/>
      <c r="BIM71" s="8"/>
      <c r="BIN71" s="8"/>
      <c r="BIO71" s="8"/>
      <c r="BIP71" s="8"/>
      <c r="BIQ71" s="8"/>
      <c r="BIR71" s="8"/>
      <c r="BIS71" s="8"/>
      <c r="BIT71" s="8"/>
      <c r="BIU71" s="8"/>
      <c r="BIV71" s="8"/>
      <c r="BIW71" s="8"/>
      <c r="BIX71" s="8"/>
      <c r="BIY71" s="8"/>
      <c r="BIZ71" s="8"/>
      <c r="BJA71" s="8"/>
      <c r="BJB71" s="8"/>
      <c r="BJC71" s="8"/>
      <c r="BJD71" s="8"/>
      <c r="BJE71" s="8"/>
      <c r="BJF71" s="8"/>
      <c r="BJG71" s="8"/>
      <c r="BJH71" s="8"/>
      <c r="BJI71" s="8"/>
      <c r="BJJ71" s="8"/>
      <c r="BJK71" s="8"/>
      <c r="BJL71" s="8"/>
      <c r="BJM71" s="8"/>
      <c r="BJN71" s="8"/>
      <c r="BJO71" s="8"/>
      <c r="BJP71" s="8"/>
      <c r="BJQ71" s="8"/>
      <c r="BJR71" s="8"/>
      <c r="BJS71" s="8"/>
      <c r="BJT71" s="8"/>
      <c r="BJU71" s="8"/>
      <c r="BJV71" s="8"/>
      <c r="BJW71" s="8"/>
      <c r="BJX71" s="8"/>
      <c r="BJY71" s="8"/>
      <c r="BJZ71" s="8"/>
      <c r="BKA71" s="8"/>
      <c r="BKB71" s="8"/>
      <c r="BKC71" s="8"/>
      <c r="BKD71" s="8"/>
      <c r="BKE71" s="8"/>
      <c r="BKF71" s="8"/>
      <c r="BKG71" s="8"/>
      <c r="BKH71" s="8"/>
      <c r="BKI71" s="8"/>
      <c r="BKJ71" s="8"/>
      <c r="BKK71" s="8"/>
      <c r="BKL71" s="8"/>
      <c r="BKM71" s="8"/>
      <c r="BKN71" s="8"/>
      <c r="BKO71" s="8"/>
      <c r="BKP71" s="8"/>
      <c r="BKQ71" s="8"/>
      <c r="BKR71" s="8"/>
      <c r="BKS71" s="8"/>
      <c r="BKT71" s="8"/>
      <c r="BKU71" s="8"/>
      <c r="BKV71" s="8"/>
      <c r="BKW71" s="8"/>
      <c r="BKX71" s="8"/>
      <c r="BKY71" s="8"/>
      <c r="BKZ71" s="8"/>
      <c r="BLA71" s="8"/>
      <c r="BLB71" s="8"/>
      <c r="BLC71" s="8"/>
      <c r="BLD71" s="8"/>
      <c r="BLE71" s="8"/>
      <c r="BLF71" s="8"/>
      <c r="BLG71" s="8"/>
      <c r="BLH71" s="8"/>
      <c r="BLI71" s="8"/>
      <c r="BLJ71" s="8"/>
      <c r="BLK71" s="8"/>
      <c r="BLL71" s="8"/>
      <c r="BLM71" s="8"/>
      <c r="BLN71" s="8"/>
      <c r="BLO71" s="8"/>
      <c r="BLP71" s="8"/>
      <c r="BLQ71" s="8"/>
      <c r="BLR71" s="8"/>
      <c r="BLS71" s="8"/>
      <c r="BLT71" s="8"/>
      <c r="BLU71" s="8"/>
      <c r="BLV71" s="8"/>
      <c r="BLW71" s="8"/>
      <c r="BLX71" s="8"/>
      <c r="BLY71" s="8"/>
      <c r="BLZ71" s="8"/>
      <c r="BMA71" s="8"/>
      <c r="BMB71" s="8"/>
      <c r="BMC71" s="8"/>
      <c r="BMD71" s="8"/>
      <c r="BME71" s="8"/>
      <c r="BMF71" s="8"/>
      <c r="BMG71" s="8"/>
      <c r="BMH71" s="8"/>
      <c r="BMI71" s="8"/>
      <c r="BMJ71" s="8"/>
      <c r="BMK71" s="8"/>
      <c r="BML71" s="8"/>
      <c r="BMM71" s="8"/>
      <c r="BMN71" s="8"/>
      <c r="BMO71" s="8"/>
      <c r="BMP71" s="8"/>
      <c r="BMQ71" s="8"/>
      <c r="BMR71" s="8"/>
      <c r="BMS71" s="8"/>
      <c r="BMT71" s="8"/>
      <c r="BMU71" s="8"/>
      <c r="BMV71" s="8"/>
      <c r="BMW71" s="8"/>
      <c r="BMX71" s="8"/>
      <c r="BMY71" s="8"/>
      <c r="BMZ71" s="8"/>
      <c r="BNA71" s="8"/>
      <c r="BNB71" s="8"/>
      <c r="BNC71" s="8"/>
      <c r="BND71" s="8"/>
      <c r="BNE71" s="8"/>
      <c r="BNF71" s="8"/>
      <c r="BNG71" s="8"/>
      <c r="BNH71" s="8"/>
      <c r="BNI71" s="8"/>
      <c r="BNJ71" s="8"/>
      <c r="BNK71" s="8"/>
      <c r="BNL71" s="8"/>
      <c r="BNM71" s="8"/>
      <c r="BNN71" s="8"/>
      <c r="BNO71" s="8"/>
      <c r="BNP71" s="8"/>
      <c r="BNQ71" s="8"/>
      <c r="BNR71" s="8"/>
      <c r="BNS71" s="8"/>
      <c r="BNT71" s="8"/>
      <c r="BNU71" s="8"/>
      <c r="BNV71" s="8"/>
      <c r="BNW71" s="8"/>
      <c r="BNX71" s="8"/>
      <c r="BNY71" s="8"/>
      <c r="BNZ71" s="8"/>
      <c r="BOA71" s="8"/>
      <c r="BOB71" s="8"/>
      <c r="BOC71" s="8"/>
      <c r="BOD71" s="8"/>
      <c r="BOE71" s="8"/>
      <c r="BOF71" s="8"/>
      <c r="BOG71" s="8"/>
      <c r="BOH71" s="8"/>
      <c r="BOI71" s="8"/>
      <c r="BOJ71" s="8"/>
      <c r="BOK71" s="8"/>
      <c r="BOL71" s="8"/>
      <c r="BOM71" s="8"/>
      <c r="BON71" s="8"/>
      <c r="BOO71" s="8"/>
      <c r="BOP71" s="8"/>
      <c r="BOQ71" s="8"/>
      <c r="BOR71" s="8"/>
      <c r="BOS71" s="8"/>
      <c r="BOT71" s="8"/>
      <c r="BOU71" s="8"/>
      <c r="BOV71" s="8"/>
      <c r="BOW71" s="8"/>
      <c r="BOX71" s="8"/>
      <c r="BOY71" s="8"/>
      <c r="BOZ71" s="8"/>
      <c r="BPA71" s="8"/>
      <c r="BPB71" s="8"/>
      <c r="BPC71" s="8"/>
      <c r="BPD71" s="8"/>
      <c r="BPE71" s="8"/>
      <c r="BPF71" s="8"/>
      <c r="BPG71" s="8"/>
      <c r="BPH71" s="8"/>
      <c r="BPI71" s="8"/>
      <c r="BPJ71" s="8"/>
      <c r="BPK71" s="8"/>
      <c r="BPL71" s="8"/>
      <c r="BPM71" s="8"/>
      <c r="BPN71" s="8"/>
      <c r="BPO71" s="8"/>
      <c r="BPP71" s="8"/>
      <c r="BPQ71" s="8"/>
      <c r="BPR71" s="8"/>
      <c r="BPS71" s="8"/>
      <c r="BPT71" s="8"/>
      <c r="BPU71" s="8"/>
      <c r="BPV71" s="8"/>
      <c r="BPW71" s="8"/>
      <c r="BPX71" s="8"/>
      <c r="BPY71" s="8"/>
      <c r="BPZ71" s="8"/>
      <c r="BQA71" s="8"/>
      <c r="BQB71" s="8"/>
      <c r="BQC71" s="8"/>
      <c r="BQD71" s="8"/>
      <c r="BQE71" s="8"/>
      <c r="BQF71" s="8"/>
      <c r="BQG71" s="8"/>
      <c r="BQH71" s="8"/>
      <c r="BQI71" s="8"/>
      <c r="BQJ71" s="8"/>
      <c r="BQK71" s="8"/>
      <c r="BQL71" s="8"/>
      <c r="BQM71" s="8"/>
      <c r="BQN71" s="8"/>
      <c r="BQO71" s="8"/>
      <c r="BQP71" s="8"/>
      <c r="BQQ71" s="8"/>
      <c r="BQR71" s="8"/>
      <c r="BQS71" s="8"/>
      <c r="BQT71" s="8"/>
      <c r="BQU71" s="8"/>
      <c r="BQV71" s="8"/>
      <c r="BQW71" s="8"/>
      <c r="BQX71" s="8"/>
      <c r="BQY71" s="8"/>
      <c r="BQZ71" s="8"/>
      <c r="BRA71" s="8"/>
      <c r="BRB71" s="8"/>
      <c r="BRC71" s="8"/>
      <c r="BRD71" s="8"/>
      <c r="BRE71" s="8"/>
      <c r="BRF71" s="8"/>
      <c r="BRG71" s="8"/>
      <c r="BRH71" s="8"/>
      <c r="BRI71" s="8"/>
      <c r="BRJ71" s="8"/>
      <c r="BRK71" s="8"/>
      <c r="BRL71" s="8"/>
      <c r="BRM71" s="8"/>
      <c r="BRN71" s="8"/>
      <c r="BRO71" s="8"/>
      <c r="BRP71" s="8"/>
      <c r="BRQ71" s="8"/>
      <c r="BRR71" s="8"/>
      <c r="BRS71" s="8"/>
      <c r="BRT71" s="8"/>
      <c r="BRU71" s="8"/>
      <c r="BRV71" s="8"/>
      <c r="BRZ71" s="8"/>
      <c r="BSA71" s="8"/>
      <c r="BSB71" s="8"/>
      <c r="BSC71" s="8"/>
      <c r="BSD71" s="8"/>
      <c r="BSE71" s="8"/>
      <c r="BSF71" s="8"/>
      <c r="BSG71" s="8"/>
      <c r="BSH71" s="8"/>
      <c r="BSI71" s="8"/>
      <c r="BSJ71" s="8"/>
      <c r="BSK71" s="8"/>
      <c r="BSL71" s="8"/>
      <c r="BSM71" s="8"/>
      <c r="BSN71" s="8"/>
      <c r="BSO71" s="8"/>
      <c r="BSP71" s="8"/>
      <c r="BSQ71" s="8"/>
      <c r="BSR71" s="8"/>
      <c r="BSS71" s="8"/>
      <c r="BST71" s="8"/>
      <c r="BSU71" s="8"/>
      <c r="BSV71" s="8"/>
      <c r="BSW71" s="8"/>
      <c r="BSX71" s="8"/>
      <c r="BSY71" s="8"/>
      <c r="BSZ71" s="8"/>
      <c r="BTA71" s="8"/>
      <c r="BTB71" s="8"/>
      <c r="BTC71" s="8"/>
      <c r="BTD71" s="8"/>
      <c r="BTE71" s="8"/>
      <c r="BTF71" s="8"/>
      <c r="BTG71" s="8"/>
      <c r="BTH71" s="8"/>
      <c r="BTI71" s="8"/>
      <c r="BTJ71" s="8"/>
      <c r="BTK71" s="8"/>
      <c r="BTL71" s="8"/>
      <c r="BTM71" s="8"/>
      <c r="BTN71" s="8"/>
      <c r="BTO71" s="8"/>
      <c r="BTP71" s="8"/>
      <c r="BTQ71" s="8"/>
      <c r="BTR71" s="8"/>
      <c r="BTS71" s="8"/>
      <c r="BTT71" s="8"/>
      <c r="BTU71" s="8"/>
      <c r="BTV71" s="8"/>
      <c r="BTW71" s="8"/>
      <c r="BTX71" s="8"/>
      <c r="BTY71" s="8"/>
      <c r="BTZ71" s="8"/>
      <c r="BUA71" s="8"/>
      <c r="BUB71" s="8"/>
      <c r="BUC71" s="8"/>
      <c r="BUD71" s="8"/>
      <c r="BUE71" s="8"/>
      <c r="BUF71" s="8"/>
      <c r="BUG71" s="8"/>
      <c r="BUH71" s="8"/>
      <c r="BUI71" s="8"/>
      <c r="BUJ71" s="8"/>
    </row>
    <row r="72" spans="1:38 1527:1908" ht="39.75" customHeight="1" x14ac:dyDescent="0.3">
      <c r="A72" s="34">
        <v>71</v>
      </c>
      <c r="B72" s="32">
        <v>64792</v>
      </c>
      <c r="C72" s="48" t="s">
        <v>135</v>
      </c>
      <c r="D72" s="9">
        <v>596</v>
      </c>
      <c r="E72" s="46" t="s">
        <v>154</v>
      </c>
      <c r="F72" s="35" t="s">
        <v>24</v>
      </c>
      <c r="G72" s="35" t="s">
        <v>326</v>
      </c>
      <c r="H72" s="35" t="s">
        <v>243</v>
      </c>
      <c r="I72" s="35" t="s">
        <v>186</v>
      </c>
      <c r="J72" s="35" t="s">
        <v>327</v>
      </c>
      <c r="K72" s="35" t="s">
        <v>243</v>
      </c>
      <c r="L72" s="35" t="s">
        <v>186</v>
      </c>
      <c r="M72" s="7">
        <v>22</v>
      </c>
      <c r="N72" s="10">
        <f t="shared" si="18"/>
        <v>8.8000000000000007</v>
      </c>
      <c r="O72" s="7">
        <v>15</v>
      </c>
      <c r="P72" s="10">
        <f t="shared" si="19"/>
        <v>6</v>
      </c>
      <c r="Q72" s="7">
        <v>40</v>
      </c>
      <c r="R72" s="10">
        <f t="shared" si="14"/>
        <v>16</v>
      </c>
      <c r="S72" s="7">
        <v>10</v>
      </c>
      <c r="T72" s="10">
        <f t="shared" si="20"/>
        <v>6</v>
      </c>
      <c r="U72" s="7">
        <v>10</v>
      </c>
      <c r="V72" s="10">
        <f t="shared" si="21"/>
        <v>6</v>
      </c>
      <c r="W72" s="7">
        <v>20</v>
      </c>
      <c r="X72" s="10">
        <f t="shared" si="22"/>
        <v>12</v>
      </c>
      <c r="Y72" s="10">
        <f t="shared" si="15"/>
        <v>54.8</v>
      </c>
      <c r="Z72" s="7">
        <v>2.5</v>
      </c>
      <c r="AA72" s="7">
        <v>0</v>
      </c>
      <c r="AB72" s="10">
        <f t="shared" si="16"/>
        <v>2.5</v>
      </c>
      <c r="AC72" s="7">
        <v>2.5</v>
      </c>
      <c r="AD72" s="38">
        <f t="shared" si="17"/>
        <v>59.8</v>
      </c>
      <c r="AE72" s="10" t="s">
        <v>334</v>
      </c>
      <c r="AF72" s="10" t="s">
        <v>335</v>
      </c>
      <c r="AG72" s="45">
        <v>53901.22</v>
      </c>
      <c r="AH72" s="14">
        <f t="shared" si="23"/>
        <v>26950.61</v>
      </c>
      <c r="AI72" s="14">
        <f t="shared" si="24"/>
        <v>0</v>
      </c>
      <c r="AJ72" s="14">
        <f t="shared" si="13"/>
        <v>0</v>
      </c>
      <c r="AK72" s="13">
        <f t="shared" si="25"/>
        <v>0</v>
      </c>
      <c r="AL72" s="57"/>
      <c r="BIY72" s="8"/>
      <c r="BIZ72" s="8"/>
      <c r="BJA72" s="8"/>
      <c r="BJB72" s="8"/>
      <c r="BJC72" s="8"/>
      <c r="BJD72" s="8"/>
      <c r="BJE72" s="8"/>
      <c r="BJF72" s="8"/>
      <c r="BJG72" s="8"/>
      <c r="BJH72" s="8"/>
      <c r="BJI72" s="8"/>
      <c r="BJJ72" s="8"/>
      <c r="BJK72" s="8"/>
      <c r="BJL72" s="8"/>
      <c r="BJM72" s="8"/>
      <c r="BJN72" s="8"/>
      <c r="BJO72" s="8"/>
      <c r="BJP72" s="8"/>
      <c r="BJQ72" s="8"/>
      <c r="BJR72" s="8"/>
      <c r="BJS72" s="8"/>
      <c r="BJT72" s="8"/>
      <c r="BJU72" s="8"/>
      <c r="BJV72" s="8"/>
      <c r="BJW72" s="8"/>
      <c r="BJX72" s="8"/>
      <c r="BJY72" s="8"/>
      <c r="BJZ72" s="8"/>
      <c r="BKA72" s="8"/>
      <c r="BKB72" s="8"/>
      <c r="BKC72" s="8"/>
      <c r="BKD72" s="8"/>
      <c r="BKE72" s="8"/>
      <c r="BKF72" s="8"/>
      <c r="BKG72" s="8"/>
      <c r="BKH72" s="8"/>
      <c r="BKI72" s="8"/>
      <c r="BKJ72" s="8"/>
      <c r="BKK72" s="8"/>
      <c r="BKL72" s="8"/>
      <c r="BKM72" s="8"/>
      <c r="BKN72" s="8"/>
      <c r="BKO72" s="8"/>
      <c r="BKP72" s="8"/>
      <c r="BKQ72" s="8"/>
      <c r="BKR72" s="8"/>
      <c r="BKS72" s="8"/>
      <c r="BKT72" s="8"/>
      <c r="BKU72" s="8"/>
      <c r="BKV72" s="8"/>
      <c r="BKW72" s="8"/>
      <c r="BKX72" s="8"/>
      <c r="BKY72" s="8"/>
      <c r="BKZ72" s="8"/>
      <c r="BLA72" s="8"/>
      <c r="BLB72" s="8"/>
      <c r="BLC72" s="8"/>
      <c r="BLD72" s="8"/>
      <c r="BLE72" s="8"/>
      <c r="BLF72" s="8"/>
      <c r="BLG72" s="8"/>
      <c r="BLH72" s="8"/>
      <c r="BLI72" s="8"/>
      <c r="BLJ72" s="8"/>
      <c r="BLK72" s="8"/>
      <c r="BLL72" s="8"/>
      <c r="BLM72" s="8"/>
      <c r="BLN72" s="8"/>
      <c r="BLO72" s="8"/>
      <c r="BLP72" s="8"/>
      <c r="BLQ72" s="8"/>
      <c r="BLR72" s="8"/>
      <c r="BLS72" s="8"/>
      <c r="BLT72" s="8"/>
      <c r="BLU72" s="8"/>
      <c r="BLV72" s="8"/>
      <c r="BLW72" s="8"/>
      <c r="BLX72" s="8"/>
      <c r="BLY72" s="8"/>
      <c r="BLZ72" s="8"/>
      <c r="BMA72" s="8"/>
      <c r="BMB72" s="8"/>
      <c r="BMC72" s="8"/>
      <c r="BMD72" s="8"/>
      <c r="BME72" s="8"/>
      <c r="BMF72" s="8"/>
      <c r="BMG72" s="8"/>
      <c r="BMH72" s="8"/>
      <c r="BMI72" s="8"/>
      <c r="BMJ72" s="8"/>
      <c r="BMK72" s="8"/>
      <c r="BML72" s="8"/>
      <c r="BMM72" s="8"/>
      <c r="BMN72" s="8"/>
      <c r="BMO72" s="8"/>
      <c r="BMP72" s="8"/>
      <c r="BMQ72" s="8"/>
      <c r="BMR72" s="8"/>
      <c r="BMS72" s="8"/>
      <c r="BMT72" s="8"/>
      <c r="BMU72" s="8"/>
      <c r="BMV72" s="8"/>
      <c r="BMW72" s="8"/>
      <c r="BMX72" s="8"/>
      <c r="BMY72" s="8"/>
      <c r="BMZ72" s="8"/>
      <c r="BNA72" s="8"/>
      <c r="BNB72" s="8"/>
      <c r="BNC72" s="8"/>
      <c r="BND72" s="8"/>
      <c r="BNE72" s="8"/>
      <c r="BNF72" s="8"/>
      <c r="BNG72" s="8"/>
      <c r="BNH72" s="8"/>
      <c r="BNI72" s="8"/>
      <c r="BNJ72" s="8"/>
      <c r="BNK72" s="8"/>
      <c r="BNL72" s="8"/>
      <c r="BNM72" s="8"/>
      <c r="BNN72" s="8"/>
      <c r="BNO72" s="8"/>
      <c r="BNP72" s="8"/>
      <c r="BNQ72" s="8"/>
      <c r="BNR72" s="8"/>
      <c r="BNS72" s="8"/>
      <c r="BNT72" s="8"/>
      <c r="BNU72" s="8"/>
      <c r="BNV72" s="8"/>
      <c r="BNW72" s="8"/>
      <c r="BNX72" s="8"/>
      <c r="BNY72" s="8"/>
      <c r="BNZ72" s="8"/>
      <c r="BOA72" s="8"/>
      <c r="BOB72" s="8"/>
      <c r="BOC72" s="8"/>
      <c r="BOD72" s="8"/>
      <c r="BOE72" s="8"/>
      <c r="BOF72" s="8"/>
      <c r="BOG72" s="8"/>
      <c r="BOH72" s="8"/>
      <c r="BOI72" s="8"/>
      <c r="BOJ72" s="8"/>
      <c r="BOK72" s="8"/>
      <c r="BOL72" s="8"/>
      <c r="BOM72" s="8"/>
      <c r="BON72" s="8"/>
      <c r="BOO72" s="8"/>
      <c r="BOP72" s="8"/>
      <c r="BOQ72" s="8"/>
      <c r="BOR72" s="8"/>
      <c r="BOS72" s="8"/>
      <c r="BOT72" s="8"/>
      <c r="BOU72" s="8"/>
      <c r="BOV72" s="8"/>
      <c r="BOW72" s="8"/>
      <c r="BOX72" s="8"/>
      <c r="BOY72" s="8"/>
      <c r="BOZ72" s="8"/>
      <c r="BPA72" s="8"/>
      <c r="BPB72" s="8"/>
      <c r="BPC72" s="8"/>
      <c r="BPD72" s="8"/>
      <c r="BPE72" s="8"/>
      <c r="BPF72" s="8"/>
      <c r="BPG72" s="8"/>
      <c r="BPH72" s="8"/>
      <c r="BPI72" s="8"/>
      <c r="BPJ72" s="8"/>
      <c r="BPK72" s="8"/>
      <c r="BPL72" s="8"/>
      <c r="BPM72" s="8"/>
      <c r="BPN72" s="8"/>
      <c r="BPO72" s="8"/>
      <c r="BPP72" s="8"/>
      <c r="BPQ72" s="8"/>
      <c r="BPR72" s="8"/>
      <c r="BPS72" s="8"/>
      <c r="BPT72" s="8"/>
      <c r="BPU72" s="8"/>
      <c r="BPV72" s="8"/>
      <c r="BPW72" s="8"/>
      <c r="BPX72" s="8"/>
      <c r="BPY72" s="8"/>
      <c r="BPZ72" s="8"/>
      <c r="BQA72" s="8"/>
      <c r="BQB72" s="8"/>
      <c r="BQC72" s="8"/>
      <c r="BQD72" s="8"/>
      <c r="BQE72" s="8"/>
      <c r="BQF72" s="8"/>
      <c r="BQG72" s="8"/>
      <c r="BQH72" s="8"/>
      <c r="BQI72" s="8"/>
      <c r="BQJ72" s="8"/>
      <c r="BQK72" s="8"/>
      <c r="BQL72" s="8"/>
      <c r="BQM72" s="8"/>
      <c r="BQN72" s="8"/>
      <c r="BQO72" s="8"/>
      <c r="BQP72" s="8"/>
      <c r="BQQ72" s="8"/>
      <c r="BQR72" s="8"/>
      <c r="BQS72" s="8"/>
      <c r="BQT72" s="8"/>
      <c r="BQU72" s="8"/>
      <c r="BQV72" s="8"/>
      <c r="BQW72" s="8"/>
      <c r="BQX72" s="8"/>
      <c r="BQY72" s="8"/>
      <c r="BQZ72" s="8"/>
      <c r="BRA72" s="8"/>
      <c r="BRB72" s="8"/>
      <c r="BRC72" s="8"/>
      <c r="BRD72" s="8"/>
      <c r="BRE72" s="8"/>
      <c r="BRF72" s="8"/>
      <c r="BRG72" s="8"/>
      <c r="BRH72" s="8"/>
      <c r="BRI72" s="8"/>
      <c r="BRJ72" s="8"/>
      <c r="BRK72" s="8"/>
      <c r="BRL72" s="8"/>
      <c r="BRM72" s="8"/>
      <c r="BRN72" s="8"/>
      <c r="BRO72" s="8"/>
      <c r="BRP72" s="8"/>
      <c r="BRQ72" s="8"/>
      <c r="BRR72" s="8"/>
      <c r="BRS72" s="8"/>
      <c r="BRT72" s="8"/>
      <c r="BRU72" s="8"/>
      <c r="BRV72" s="8"/>
      <c r="BRZ72" s="8"/>
      <c r="BSA72" s="8"/>
      <c r="BSB72" s="8"/>
      <c r="BSC72" s="8"/>
      <c r="BSD72" s="8"/>
      <c r="BSE72" s="8"/>
      <c r="BSF72" s="8"/>
      <c r="BSG72" s="8"/>
      <c r="BSH72" s="8"/>
      <c r="BSI72" s="8"/>
      <c r="BSJ72" s="8"/>
      <c r="BSK72" s="8"/>
      <c r="BSL72" s="8"/>
      <c r="BSM72" s="8"/>
      <c r="BSN72" s="8"/>
      <c r="BSO72" s="8"/>
      <c r="BSP72" s="8"/>
      <c r="BSQ72" s="8"/>
      <c r="BSR72" s="8"/>
      <c r="BSS72" s="8"/>
      <c r="BST72" s="8"/>
      <c r="BSU72" s="8"/>
      <c r="BSV72" s="8"/>
      <c r="BSW72" s="8"/>
      <c r="BSX72" s="8"/>
      <c r="BSY72" s="8"/>
      <c r="BSZ72" s="8"/>
      <c r="BTA72" s="8"/>
      <c r="BTB72" s="8"/>
      <c r="BTC72" s="8"/>
      <c r="BTD72" s="8"/>
      <c r="BTE72" s="8"/>
      <c r="BTF72" s="8"/>
      <c r="BTG72" s="8"/>
      <c r="BTH72" s="8"/>
      <c r="BTI72" s="8"/>
      <c r="BTJ72" s="8"/>
      <c r="BTK72" s="8"/>
      <c r="BTL72" s="8"/>
      <c r="BTM72" s="8"/>
      <c r="BTN72" s="8"/>
      <c r="BTO72" s="8"/>
      <c r="BTP72" s="8"/>
      <c r="BTQ72" s="8"/>
      <c r="BTR72" s="8"/>
      <c r="BTS72" s="8"/>
      <c r="BTT72" s="8"/>
      <c r="BTU72" s="8"/>
      <c r="BTV72" s="8"/>
      <c r="BTW72" s="8"/>
      <c r="BTX72" s="8"/>
      <c r="BTY72" s="8"/>
      <c r="BTZ72" s="8"/>
      <c r="BUA72" s="8"/>
      <c r="BUB72" s="8"/>
      <c r="BUC72" s="8"/>
      <c r="BUD72" s="8"/>
      <c r="BUE72" s="8"/>
      <c r="BUF72" s="8"/>
      <c r="BUG72" s="8"/>
      <c r="BUH72" s="8"/>
      <c r="BUI72" s="8"/>
      <c r="BUJ72" s="8"/>
    </row>
    <row r="73" spans="1:38 1527:1908" ht="39.75" customHeight="1" x14ac:dyDescent="0.3">
      <c r="A73" s="34">
        <v>72</v>
      </c>
      <c r="B73" s="32">
        <v>65222</v>
      </c>
      <c r="C73" s="48" t="s">
        <v>135</v>
      </c>
      <c r="D73" s="9">
        <v>596</v>
      </c>
      <c r="E73" s="46" t="s">
        <v>182</v>
      </c>
      <c r="F73" s="35" t="s">
        <v>27</v>
      </c>
      <c r="G73" s="35" t="s">
        <v>328</v>
      </c>
      <c r="H73" s="35" t="s">
        <v>208</v>
      </c>
      <c r="I73" s="35" t="s">
        <v>209</v>
      </c>
      <c r="J73" s="35" t="s">
        <v>328</v>
      </c>
      <c r="K73" s="35" t="s">
        <v>208</v>
      </c>
      <c r="L73" s="35" t="s">
        <v>209</v>
      </c>
      <c r="M73" s="7">
        <v>15</v>
      </c>
      <c r="N73" s="10">
        <f t="shared" si="18"/>
        <v>6</v>
      </c>
      <c r="O73" s="7">
        <v>15</v>
      </c>
      <c r="P73" s="10">
        <f t="shared" si="19"/>
        <v>6</v>
      </c>
      <c r="Q73" s="7">
        <v>40</v>
      </c>
      <c r="R73" s="10">
        <f t="shared" si="14"/>
        <v>16</v>
      </c>
      <c r="S73" s="7">
        <v>20</v>
      </c>
      <c r="T73" s="10">
        <f t="shared" si="20"/>
        <v>12</v>
      </c>
      <c r="U73" s="7">
        <v>10</v>
      </c>
      <c r="V73" s="10">
        <f t="shared" si="21"/>
        <v>6</v>
      </c>
      <c r="W73" s="7">
        <v>20</v>
      </c>
      <c r="X73" s="10">
        <f t="shared" si="22"/>
        <v>12</v>
      </c>
      <c r="Y73" s="10">
        <f t="shared" si="15"/>
        <v>58</v>
      </c>
      <c r="Z73" s="7">
        <v>0</v>
      </c>
      <c r="AA73" s="7">
        <v>0</v>
      </c>
      <c r="AB73" s="10">
        <f t="shared" si="16"/>
        <v>0</v>
      </c>
      <c r="AC73" s="7">
        <v>0</v>
      </c>
      <c r="AD73" s="38">
        <f t="shared" si="17"/>
        <v>58</v>
      </c>
      <c r="AE73" s="10" t="s">
        <v>334</v>
      </c>
      <c r="AF73" s="10" t="s">
        <v>334</v>
      </c>
      <c r="AG73" s="17">
        <v>62100</v>
      </c>
      <c r="AH73" s="14">
        <f t="shared" si="23"/>
        <v>31050</v>
      </c>
      <c r="AI73" s="14">
        <f t="shared" si="24"/>
        <v>0</v>
      </c>
      <c r="AJ73" s="14">
        <f t="shared" si="13"/>
        <v>0</v>
      </c>
      <c r="AK73" s="13">
        <f t="shared" si="25"/>
        <v>0</v>
      </c>
      <c r="AL73" s="57"/>
      <c r="BIY73" s="8"/>
      <c r="BIZ73" s="8"/>
      <c r="BJA73" s="8"/>
      <c r="BJB73" s="8"/>
      <c r="BJC73" s="8"/>
      <c r="BJD73" s="8"/>
      <c r="BJE73" s="8"/>
      <c r="BJF73" s="8"/>
      <c r="BJG73" s="8"/>
      <c r="BJH73" s="8"/>
      <c r="BJI73" s="8"/>
      <c r="BJJ73" s="8"/>
      <c r="BJK73" s="8"/>
      <c r="BJL73" s="8"/>
      <c r="BJM73" s="8"/>
      <c r="BJN73" s="8"/>
      <c r="BJO73" s="8"/>
      <c r="BJP73" s="8"/>
      <c r="BJQ73" s="8"/>
      <c r="BJR73" s="8"/>
      <c r="BJS73" s="8"/>
      <c r="BJT73" s="8"/>
      <c r="BJU73" s="8"/>
      <c r="BJV73" s="8"/>
      <c r="BJW73" s="8"/>
      <c r="BJX73" s="8"/>
      <c r="BJY73" s="8"/>
      <c r="BJZ73" s="8"/>
      <c r="BKA73" s="8"/>
      <c r="BKB73" s="8"/>
      <c r="BKC73" s="8"/>
      <c r="BKD73" s="8"/>
      <c r="BKE73" s="8"/>
      <c r="BKF73" s="8"/>
      <c r="BKG73" s="8"/>
      <c r="BKH73" s="8"/>
      <c r="BKI73" s="8"/>
      <c r="BKJ73" s="8"/>
      <c r="BKK73" s="8"/>
      <c r="BKL73" s="8"/>
      <c r="BKM73" s="8"/>
      <c r="BKN73" s="8"/>
      <c r="BKO73" s="8"/>
      <c r="BKP73" s="8"/>
      <c r="BKQ73" s="8"/>
      <c r="BKR73" s="8"/>
      <c r="BKS73" s="8"/>
      <c r="BKT73" s="8"/>
      <c r="BKU73" s="8"/>
      <c r="BKV73" s="8"/>
      <c r="BKW73" s="8"/>
      <c r="BKX73" s="8"/>
      <c r="BKY73" s="8"/>
      <c r="BKZ73" s="8"/>
      <c r="BLA73" s="8"/>
      <c r="BLB73" s="8"/>
      <c r="BLC73" s="8"/>
      <c r="BLD73" s="8"/>
      <c r="BLE73" s="8"/>
      <c r="BLF73" s="8"/>
      <c r="BLG73" s="8"/>
      <c r="BLH73" s="8"/>
      <c r="BLI73" s="8"/>
      <c r="BLJ73" s="8"/>
      <c r="BLK73" s="8"/>
      <c r="BLL73" s="8"/>
      <c r="BLM73" s="8"/>
      <c r="BLN73" s="8"/>
      <c r="BLO73" s="8"/>
      <c r="BLP73" s="8"/>
      <c r="BLQ73" s="8"/>
      <c r="BLR73" s="8"/>
      <c r="BLS73" s="8"/>
      <c r="BLT73" s="8"/>
      <c r="BLU73" s="8"/>
      <c r="BLV73" s="8"/>
      <c r="BLW73" s="8"/>
      <c r="BLX73" s="8"/>
      <c r="BLY73" s="8"/>
      <c r="BLZ73" s="8"/>
      <c r="BMA73" s="8"/>
      <c r="BMB73" s="8"/>
      <c r="BMC73" s="8"/>
      <c r="BMD73" s="8"/>
      <c r="BME73" s="8"/>
      <c r="BMF73" s="8"/>
      <c r="BMG73" s="8"/>
      <c r="BMH73" s="8"/>
      <c r="BMI73" s="8"/>
      <c r="BMJ73" s="8"/>
      <c r="BMK73" s="8"/>
      <c r="BML73" s="8"/>
      <c r="BMM73" s="8"/>
      <c r="BMN73" s="8"/>
      <c r="BMO73" s="8"/>
      <c r="BMP73" s="8"/>
      <c r="BMQ73" s="8"/>
      <c r="BMR73" s="8"/>
      <c r="BMS73" s="8"/>
      <c r="BMT73" s="8"/>
      <c r="BMU73" s="8"/>
      <c r="BMV73" s="8"/>
      <c r="BMW73" s="8"/>
      <c r="BMX73" s="8"/>
      <c r="BMY73" s="8"/>
      <c r="BMZ73" s="8"/>
      <c r="BNA73" s="8"/>
      <c r="BNB73" s="8"/>
      <c r="BNC73" s="8"/>
      <c r="BND73" s="8"/>
      <c r="BNE73" s="8"/>
      <c r="BNF73" s="8"/>
      <c r="BNG73" s="8"/>
      <c r="BNH73" s="8"/>
      <c r="BNI73" s="8"/>
      <c r="BNJ73" s="8"/>
      <c r="BNK73" s="8"/>
      <c r="BNL73" s="8"/>
      <c r="BNM73" s="8"/>
      <c r="BNN73" s="8"/>
      <c r="BNO73" s="8"/>
      <c r="BNP73" s="8"/>
      <c r="BNQ73" s="8"/>
      <c r="BNR73" s="8"/>
      <c r="BNS73" s="8"/>
      <c r="BNT73" s="8"/>
      <c r="BNU73" s="8"/>
      <c r="BNV73" s="8"/>
      <c r="BNW73" s="8"/>
      <c r="BNX73" s="8"/>
      <c r="BNY73" s="8"/>
      <c r="BNZ73" s="8"/>
      <c r="BOA73" s="8"/>
      <c r="BOB73" s="8"/>
      <c r="BOC73" s="8"/>
      <c r="BOD73" s="8"/>
      <c r="BOE73" s="8"/>
      <c r="BOF73" s="8"/>
      <c r="BOG73" s="8"/>
      <c r="BOH73" s="8"/>
      <c r="BOI73" s="8"/>
      <c r="BOJ73" s="8"/>
      <c r="BOK73" s="8"/>
      <c r="BOL73" s="8"/>
      <c r="BOM73" s="8"/>
      <c r="BON73" s="8"/>
      <c r="BOO73" s="8"/>
      <c r="BOP73" s="8"/>
      <c r="BOQ73" s="8"/>
      <c r="BOR73" s="8"/>
      <c r="BOS73" s="8"/>
      <c r="BOT73" s="8"/>
      <c r="BOU73" s="8"/>
      <c r="BOV73" s="8"/>
      <c r="BOW73" s="8"/>
      <c r="BOX73" s="8"/>
      <c r="BOY73" s="8"/>
      <c r="BOZ73" s="8"/>
      <c r="BPA73" s="8"/>
      <c r="BPB73" s="8"/>
      <c r="BPC73" s="8"/>
      <c r="BPD73" s="8"/>
      <c r="BPE73" s="8"/>
      <c r="BPF73" s="8"/>
      <c r="BPG73" s="8"/>
      <c r="BPH73" s="8"/>
      <c r="BPI73" s="8"/>
      <c r="BPJ73" s="8"/>
      <c r="BPK73" s="8"/>
      <c r="BPL73" s="8"/>
      <c r="BPM73" s="8"/>
      <c r="BPN73" s="8"/>
      <c r="BPO73" s="8"/>
      <c r="BPP73" s="8"/>
      <c r="BPQ73" s="8"/>
      <c r="BPR73" s="8"/>
      <c r="BPS73" s="8"/>
      <c r="BPT73" s="8"/>
      <c r="BPU73" s="8"/>
      <c r="BPV73" s="8"/>
      <c r="BPW73" s="8"/>
      <c r="BPX73" s="8"/>
      <c r="BPY73" s="8"/>
      <c r="BPZ73" s="8"/>
      <c r="BQA73" s="8"/>
      <c r="BQB73" s="8"/>
      <c r="BQC73" s="8"/>
      <c r="BQD73" s="8"/>
      <c r="BQE73" s="8"/>
      <c r="BQF73" s="8"/>
      <c r="BQG73" s="8"/>
      <c r="BQH73" s="8"/>
      <c r="BQI73" s="8"/>
      <c r="BQJ73" s="8"/>
      <c r="BQK73" s="8"/>
      <c r="BQL73" s="8"/>
      <c r="BQM73" s="8"/>
      <c r="BQN73" s="8"/>
      <c r="BQO73" s="8"/>
      <c r="BQP73" s="8"/>
      <c r="BQQ73" s="8"/>
      <c r="BQR73" s="8"/>
      <c r="BQS73" s="8"/>
      <c r="BQT73" s="8"/>
      <c r="BQU73" s="8"/>
      <c r="BQV73" s="8"/>
      <c r="BQW73" s="8"/>
      <c r="BQX73" s="8"/>
      <c r="BQY73" s="8"/>
      <c r="BQZ73" s="8"/>
      <c r="BRA73" s="8"/>
      <c r="BRB73" s="8"/>
      <c r="BRC73" s="8"/>
      <c r="BRD73" s="8"/>
      <c r="BRE73" s="8"/>
      <c r="BRF73" s="8"/>
      <c r="BRG73" s="8"/>
      <c r="BRH73" s="8"/>
      <c r="BRI73" s="8"/>
      <c r="BRJ73" s="8"/>
      <c r="BRK73" s="8"/>
      <c r="BRL73" s="8"/>
      <c r="BRM73" s="8"/>
      <c r="BRN73" s="8"/>
      <c r="BRO73" s="8"/>
      <c r="BRP73" s="8"/>
      <c r="BRQ73" s="8"/>
      <c r="BRR73" s="8"/>
      <c r="BRS73" s="8"/>
      <c r="BRT73" s="8"/>
      <c r="BRU73" s="8"/>
      <c r="BRV73" s="8"/>
      <c r="BRZ73" s="8"/>
      <c r="BSA73" s="8"/>
      <c r="BSB73" s="8"/>
      <c r="BSC73" s="8"/>
      <c r="BSD73" s="8"/>
      <c r="BSE73" s="8"/>
      <c r="BSF73" s="8"/>
      <c r="BSG73" s="8"/>
      <c r="BSH73" s="8"/>
      <c r="BSI73" s="8"/>
      <c r="BSJ73" s="8"/>
      <c r="BSK73" s="8"/>
      <c r="BSL73" s="8"/>
      <c r="BSM73" s="8"/>
      <c r="BSN73" s="8"/>
      <c r="BSO73" s="8"/>
      <c r="BSP73" s="8"/>
      <c r="BSQ73" s="8"/>
      <c r="BSR73" s="8"/>
      <c r="BSS73" s="8"/>
      <c r="BST73" s="8"/>
      <c r="BSU73" s="8"/>
      <c r="BSV73" s="8"/>
      <c r="BSW73" s="8"/>
      <c r="BSX73" s="8"/>
      <c r="BSY73" s="8"/>
      <c r="BSZ73" s="8"/>
      <c r="BTA73" s="8"/>
      <c r="BTB73" s="8"/>
      <c r="BTC73" s="8"/>
      <c r="BTD73" s="8"/>
      <c r="BTE73" s="8"/>
      <c r="BTF73" s="8"/>
      <c r="BTG73" s="8"/>
      <c r="BTH73" s="8"/>
      <c r="BTI73" s="8"/>
      <c r="BTJ73" s="8"/>
      <c r="BTK73" s="8"/>
      <c r="BTL73" s="8"/>
      <c r="BTM73" s="8"/>
      <c r="BTN73" s="8"/>
      <c r="BTO73" s="8"/>
      <c r="BTP73" s="8"/>
      <c r="BTQ73" s="8"/>
      <c r="BTR73" s="8"/>
      <c r="BTS73" s="8"/>
      <c r="BTT73" s="8"/>
      <c r="BTU73" s="8"/>
      <c r="BTV73" s="8"/>
      <c r="BTW73" s="8"/>
      <c r="BTX73" s="8"/>
      <c r="BTY73" s="8"/>
      <c r="BTZ73" s="8"/>
      <c r="BUA73" s="8"/>
      <c r="BUB73" s="8"/>
      <c r="BUC73" s="8"/>
      <c r="BUD73" s="8"/>
      <c r="BUE73" s="8"/>
      <c r="BUF73" s="8"/>
      <c r="BUG73" s="8"/>
      <c r="BUH73" s="8"/>
      <c r="BUI73" s="8"/>
      <c r="BUJ73" s="8"/>
    </row>
    <row r="74" spans="1:38 1527:1908" ht="39.75" customHeight="1" x14ac:dyDescent="0.3">
      <c r="A74" s="34">
        <v>73</v>
      </c>
      <c r="B74" s="32">
        <v>65203</v>
      </c>
      <c r="C74" s="48" t="s">
        <v>135</v>
      </c>
      <c r="D74" s="9">
        <v>596</v>
      </c>
      <c r="E74" s="46" t="s">
        <v>179</v>
      </c>
      <c r="F74" s="35" t="s">
        <v>87</v>
      </c>
      <c r="G74" s="35" t="s">
        <v>329</v>
      </c>
      <c r="H74" s="35" t="s">
        <v>214</v>
      </c>
      <c r="I74" s="35" t="s">
        <v>215</v>
      </c>
      <c r="J74" s="35" t="s">
        <v>329</v>
      </c>
      <c r="K74" s="35" t="s">
        <v>214</v>
      </c>
      <c r="L74" s="35" t="s">
        <v>215</v>
      </c>
      <c r="M74" s="7">
        <v>7.5</v>
      </c>
      <c r="N74" s="10">
        <f t="shared" si="18"/>
        <v>3</v>
      </c>
      <c r="O74" s="7">
        <v>15</v>
      </c>
      <c r="P74" s="10">
        <f t="shared" si="19"/>
        <v>6</v>
      </c>
      <c r="Q74" s="7">
        <v>40</v>
      </c>
      <c r="R74" s="10">
        <f t="shared" si="14"/>
        <v>16</v>
      </c>
      <c r="S74" s="7">
        <v>20</v>
      </c>
      <c r="T74" s="10">
        <f t="shared" si="20"/>
        <v>12</v>
      </c>
      <c r="U74" s="7">
        <v>10</v>
      </c>
      <c r="V74" s="10">
        <f t="shared" si="21"/>
        <v>6</v>
      </c>
      <c r="W74" s="7">
        <v>20</v>
      </c>
      <c r="X74" s="10">
        <f t="shared" si="22"/>
        <v>12</v>
      </c>
      <c r="Y74" s="10">
        <f t="shared" si="15"/>
        <v>55</v>
      </c>
      <c r="Z74" s="7">
        <v>0</v>
      </c>
      <c r="AA74" s="7">
        <v>0</v>
      </c>
      <c r="AB74" s="10">
        <f t="shared" si="16"/>
        <v>0</v>
      </c>
      <c r="AC74" s="7">
        <v>0</v>
      </c>
      <c r="AD74" s="38">
        <f t="shared" si="17"/>
        <v>55</v>
      </c>
      <c r="AE74" s="10" t="s">
        <v>334</v>
      </c>
      <c r="AF74" s="10" t="s">
        <v>334</v>
      </c>
      <c r="AG74" s="43">
        <v>65128.35</v>
      </c>
      <c r="AH74" s="14">
        <f t="shared" si="23"/>
        <v>32564.18</v>
      </c>
      <c r="AI74" s="14">
        <f t="shared" si="24"/>
        <v>0</v>
      </c>
      <c r="AJ74" s="14">
        <f t="shared" si="13"/>
        <v>0</v>
      </c>
      <c r="AK74" s="13">
        <f t="shared" si="25"/>
        <v>0</v>
      </c>
      <c r="AL74" s="57"/>
      <c r="BIY74" s="8"/>
      <c r="BIZ74" s="8"/>
      <c r="BJA74" s="8"/>
      <c r="BJB74" s="8"/>
      <c r="BJC74" s="8"/>
      <c r="BJD74" s="8"/>
      <c r="BJE74" s="8"/>
      <c r="BJF74" s="8"/>
      <c r="BJG74" s="8"/>
      <c r="BJH74" s="8"/>
      <c r="BJI74" s="8"/>
      <c r="BJJ74" s="8"/>
      <c r="BJK74" s="8"/>
      <c r="BJL74" s="8"/>
      <c r="BJM74" s="8"/>
      <c r="BJN74" s="8"/>
      <c r="BJO74" s="8"/>
      <c r="BJP74" s="8"/>
      <c r="BJQ74" s="8"/>
      <c r="BJR74" s="8"/>
      <c r="BJS74" s="8"/>
      <c r="BJT74" s="8"/>
      <c r="BJU74" s="8"/>
      <c r="BJV74" s="8"/>
      <c r="BJW74" s="8"/>
      <c r="BJX74" s="8"/>
      <c r="BJY74" s="8"/>
      <c r="BJZ74" s="8"/>
      <c r="BKA74" s="8"/>
      <c r="BKB74" s="8"/>
      <c r="BKC74" s="8"/>
      <c r="BKD74" s="8"/>
      <c r="BKE74" s="8"/>
      <c r="BKF74" s="8"/>
      <c r="BKG74" s="8"/>
      <c r="BKH74" s="8"/>
      <c r="BKI74" s="8"/>
      <c r="BKJ74" s="8"/>
      <c r="BKK74" s="8"/>
      <c r="BKL74" s="8"/>
      <c r="BKM74" s="8"/>
      <c r="BKN74" s="8"/>
      <c r="BKO74" s="8"/>
      <c r="BKP74" s="8"/>
      <c r="BKQ74" s="8"/>
      <c r="BKR74" s="8"/>
      <c r="BKS74" s="8"/>
      <c r="BKT74" s="8"/>
      <c r="BKU74" s="8"/>
      <c r="BKV74" s="8"/>
      <c r="BKW74" s="8"/>
      <c r="BKX74" s="8"/>
      <c r="BKY74" s="8"/>
      <c r="BKZ74" s="8"/>
      <c r="BLA74" s="8"/>
      <c r="BLB74" s="8"/>
      <c r="BLC74" s="8"/>
      <c r="BLD74" s="8"/>
      <c r="BLE74" s="8"/>
      <c r="BLF74" s="8"/>
      <c r="BLG74" s="8"/>
      <c r="BLH74" s="8"/>
      <c r="BLI74" s="8"/>
      <c r="BLJ74" s="8"/>
      <c r="BLK74" s="8"/>
      <c r="BLL74" s="8"/>
      <c r="BLM74" s="8"/>
      <c r="BLN74" s="8"/>
      <c r="BLO74" s="8"/>
      <c r="BLP74" s="8"/>
      <c r="BLQ74" s="8"/>
      <c r="BLR74" s="8"/>
      <c r="BLS74" s="8"/>
      <c r="BLT74" s="8"/>
      <c r="BLU74" s="8"/>
      <c r="BLV74" s="8"/>
      <c r="BLW74" s="8"/>
      <c r="BLX74" s="8"/>
      <c r="BLY74" s="8"/>
      <c r="BLZ74" s="8"/>
      <c r="BMA74" s="8"/>
      <c r="BMB74" s="8"/>
      <c r="BMC74" s="8"/>
      <c r="BMD74" s="8"/>
      <c r="BME74" s="8"/>
      <c r="BMF74" s="8"/>
      <c r="BMG74" s="8"/>
      <c r="BMH74" s="8"/>
      <c r="BMI74" s="8"/>
      <c r="BMJ74" s="8"/>
      <c r="BMK74" s="8"/>
      <c r="BML74" s="8"/>
      <c r="BMM74" s="8"/>
      <c r="BMN74" s="8"/>
      <c r="BMO74" s="8"/>
      <c r="BMP74" s="8"/>
      <c r="BMQ74" s="8"/>
      <c r="BMR74" s="8"/>
      <c r="BMS74" s="8"/>
      <c r="BMT74" s="8"/>
      <c r="BMU74" s="8"/>
      <c r="BMV74" s="8"/>
      <c r="BMW74" s="8"/>
      <c r="BMX74" s="8"/>
      <c r="BMY74" s="8"/>
      <c r="BMZ74" s="8"/>
      <c r="BNA74" s="8"/>
      <c r="BNB74" s="8"/>
      <c r="BNC74" s="8"/>
      <c r="BND74" s="8"/>
      <c r="BNE74" s="8"/>
      <c r="BNF74" s="8"/>
      <c r="BNG74" s="8"/>
      <c r="BNH74" s="8"/>
      <c r="BNI74" s="8"/>
      <c r="BNJ74" s="8"/>
      <c r="BNK74" s="8"/>
      <c r="BNL74" s="8"/>
      <c r="BNM74" s="8"/>
      <c r="BNN74" s="8"/>
      <c r="BNO74" s="8"/>
      <c r="BNP74" s="8"/>
      <c r="BNQ74" s="8"/>
      <c r="BNR74" s="8"/>
      <c r="BNS74" s="8"/>
      <c r="BNT74" s="8"/>
      <c r="BNU74" s="8"/>
      <c r="BNV74" s="8"/>
      <c r="BNW74" s="8"/>
      <c r="BNX74" s="8"/>
      <c r="BNY74" s="8"/>
      <c r="BNZ74" s="8"/>
      <c r="BOA74" s="8"/>
      <c r="BOB74" s="8"/>
      <c r="BOC74" s="8"/>
      <c r="BOD74" s="8"/>
      <c r="BOE74" s="8"/>
      <c r="BOF74" s="8"/>
      <c r="BOG74" s="8"/>
      <c r="BOH74" s="8"/>
      <c r="BOI74" s="8"/>
      <c r="BOJ74" s="8"/>
      <c r="BOK74" s="8"/>
      <c r="BRZ74" s="8"/>
      <c r="BSA74" s="8"/>
      <c r="BSB74" s="8"/>
      <c r="BSC74" s="8"/>
      <c r="BSD74" s="8"/>
      <c r="BSE74" s="8"/>
      <c r="BSF74" s="8"/>
      <c r="BSG74" s="8"/>
      <c r="BSH74" s="8"/>
      <c r="BSI74" s="8"/>
      <c r="BSJ74" s="8"/>
      <c r="BSK74" s="8"/>
      <c r="BSL74" s="8"/>
      <c r="BSM74" s="8"/>
      <c r="BSN74" s="8"/>
      <c r="BSO74" s="8"/>
      <c r="BSP74" s="8"/>
      <c r="BSQ74" s="8"/>
      <c r="BSR74" s="8"/>
      <c r="BSS74" s="8"/>
      <c r="BST74" s="8"/>
      <c r="BSU74" s="8"/>
      <c r="BSV74" s="8"/>
      <c r="BSW74" s="8"/>
      <c r="BSX74" s="8"/>
      <c r="BSY74" s="8"/>
      <c r="BSZ74" s="8"/>
      <c r="BTA74" s="8"/>
      <c r="BTB74" s="8"/>
      <c r="BTC74" s="8"/>
      <c r="BTD74" s="8"/>
      <c r="BTE74" s="8"/>
      <c r="BTF74" s="8"/>
      <c r="BTG74" s="8"/>
      <c r="BTH74" s="8"/>
      <c r="BTI74" s="8"/>
      <c r="BTJ74" s="8"/>
      <c r="BTK74" s="8"/>
      <c r="BTL74" s="8"/>
      <c r="BTM74" s="8"/>
      <c r="BTN74" s="8"/>
      <c r="BTO74" s="8"/>
      <c r="BTP74" s="8"/>
      <c r="BTQ74" s="8"/>
      <c r="BTR74" s="8"/>
      <c r="BTS74" s="8"/>
      <c r="BTT74" s="8"/>
      <c r="BTU74" s="8"/>
      <c r="BTV74" s="8"/>
      <c r="BTW74" s="8"/>
      <c r="BTX74" s="8"/>
      <c r="BTY74" s="8"/>
      <c r="BTZ74" s="8"/>
      <c r="BUA74" s="8"/>
      <c r="BUB74" s="8"/>
      <c r="BUC74" s="8"/>
      <c r="BUD74" s="8"/>
      <c r="BUE74" s="8"/>
      <c r="BUF74" s="8"/>
      <c r="BUG74" s="8"/>
      <c r="BUH74" s="8"/>
      <c r="BUI74" s="8"/>
      <c r="BUJ74" s="8"/>
    </row>
    <row r="75" spans="1:38 1527:1908" ht="39.75" customHeight="1" x14ac:dyDescent="0.3">
      <c r="A75" s="34">
        <v>74</v>
      </c>
      <c r="B75" s="32">
        <v>65226</v>
      </c>
      <c r="C75" s="48" t="s">
        <v>135</v>
      </c>
      <c r="D75" s="9">
        <v>596</v>
      </c>
      <c r="E75" s="46" t="s">
        <v>183</v>
      </c>
      <c r="F75" s="35" t="s">
        <v>59</v>
      </c>
      <c r="G75" s="35" t="s">
        <v>330</v>
      </c>
      <c r="H75" s="35" t="s">
        <v>289</v>
      </c>
      <c r="I75" s="35" t="s">
        <v>209</v>
      </c>
      <c r="J75" s="35" t="s">
        <v>330</v>
      </c>
      <c r="K75" s="35" t="s">
        <v>289</v>
      </c>
      <c r="L75" s="35" t="s">
        <v>209</v>
      </c>
      <c r="M75" s="7">
        <v>15</v>
      </c>
      <c r="N75" s="10">
        <f>M75/100*40</f>
        <v>6</v>
      </c>
      <c r="O75" s="7">
        <v>15</v>
      </c>
      <c r="P75" s="10">
        <f>O75/100*40</f>
        <v>6</v>
      </c>
      <c r="Q75" s="7">
        <v>40</v>
      </c>
      <c r="R75" s="10">
        <f t="shared" si="14"/>
        <v>16</v>
      </c>
      <c r="S75" s="7">
        <v>10</v>
      </c>
      <c r="T75" s="10">
        <f>S75/100*60</f>
        <v>6</v>
      </c>
      <c r="U75" s="7">
        <v>10</v>
      </c>
      <c r="V75" s="10">
        <f>U75/100*60</f>
        <v>6</v>
      </c>
      <c r="W75" s="7">
        <v>20</v>
      </c>
      <c r="X75" s="10">
        <f>W75/100*60</f>
        <v>12</v>
      </c>
      <c r="Y75" s="10">
        <f t="shared" si="15"/>
        <v>52</v>
      </c>
      <c r="Z75" s="7">
        <v>2.5</v>
      </c>
      <c r="AA75" s="7">
        <v>0</v>
      </c>
      <c r="AB75" s="10">
        <f t="shared" si="16"/>
        <v>2.5</v>
      </c>
      <c r="AC75" s="7">
        <v>0</v>
      </c>
      <c r="AD75" s="38">
        <f t="shared" si="17"/>
        <v>54.5</v>
      </c>
      <c r="AE75" s="10" t="s">
        <v>335</v>
      </c>
      <c r="AF75" s="10" t="s">
        <v>335</v>
      </c>
      <c r="AG75" s="43">
        <v>79878</v>
      </c>
      <c r="AH75" s="14">
        <f>AG75/2</f>
        <v>39939</v>
      </c>
      <c r="AI75" s="14">
        <f t="shared" si="24"/>
        <v>0</v>
      </c>
      <c r="AJ75" s="14">
        <f t="shared" si="13"/>
        <v>0</v>
      </c>
      <c r="AK75" s="13">
        <f t="shared" si="25"/>
        <v>0</v>
      </c>
      <c r="AL75" s="57"/>
      <c r="BRZ75" s="8"/>
      <c r="BSA75" s="8"/>
      <c r="BSB75" s="8"/>
      <c r="BSC75" s="8"/>
      <c r="BSD75" s="8"/>
      <c r="BSE75" s="8"/>
      <c r="BSF75" s="8"/>
      <c r="BSG75" s="8"/>
      <c r="BSH75" s="8"/>
      <c r="BSI75" s="8"/>
      <c r="BSJ75" s="8"/>
      <c r="BSK75" s="8"/>
      <c r="BSL75" s="8"/>
      <c r="BSM75" s="8"/>
      <c r="BSN75" s="8"/>
      <c r="BSO75" s="8"/>
      <c r="BSP75" s="8"/>
      <c r="BSQ75" s="8"/>
      <c r="BSR75" s="8"/>
      <c r="BSS75" s="8"/>
      <c r="BST75" s="8"/>
      <c r="BSU75" s="8"/>
      <c r="BSV75" s="8"/>
      <c r="BSW75" s="8"/>
      <c r="BSX75" s="8"/>
      <c r="BSY75" s="8"/>
      <c r="BSZ75" s="8"/>
      <c r="BTA75" s="8"/>
      <c r="BTB75" s="8"/>
      <c r="BTC75" s="8"/>
      <c r="BTD75" s="8"/>
      <c r="BTE75" s="8"/>
      <c r="BTF75" s="8"/>
      <c r="BTG75" s="8"/>
      <c r="BTH75" s="8"/>
      <c r="BTI75" s="8"/>
      <c r="BTJ75" s="8"/>
      <c r="BTK75" s="8"/>
      <c r="BTL75" s="8"/>
      <c r="BTM75" s="8"/>
      <c r="BTN75" s="8"/>
      <c r="BTO75" s="8"/>
      <c r="BTP75" s="8"/>
      <c r="BTQ75" s="8"/>
      <c r="BTR75" s="8"/>
      <c r="BTS75" s="8"/>
      <c r="BTT75" s="8"/>
      <c r="BTU75" s="8"/>
      <c r="BTV75" s="8"/>
      <c r="BTW75" s="8"/>
      <c r="BTX75" s="8"/>
      <c r="BTY75" s="8"/>
      <c r="BTZ75" s="8"/>
      <c r="BUA75" s="8"/>
      <c r="BUB75" s="8"/>
      <c r="BUC75" s="8"/>
      <c r="BUD75" s="8"/>
      <c r="BUE75" s="8"/>
      <c r="BUF75" s="8"/>
      <c r="BUG75" s="8"/>
      <c r="BUH75" s="8"/>
      <c r="BUI75" s="8"/>
      <c r="BUJ75" s="8"/>
    </row>
    <row r="76" spans="1:38 1527:1908" ht="39.75" customHeight="1" x14ac:dyDescent="0.3">
      <c r="A76" s="34">
        <v>75</v>
      </c>
      <c r="B76" s="32">
        <v>64838</v>
      </c>
      <c r="C76" s="48" t="s">
        <v>135</v>
      </c>
      <c r="D76" s="9">
        <v>596</v>
      </c>
      <c r="E76" s="46" t="s">
        <v>158</v>
      </c>
      <c r="F76" s="35" t="s">
        <v>86</v>
      </c>
      <c r="G76" s="35" t="s">
        <v>331</v>
      </c>
      <c r="H76" s="35" t="s">
        <v>332</v>
      </c>
      <c r="I76" s="35" t="s">
        <v>186</v>
      </c>
      <c r="J76" s="35" t="s">
        <v>331</v>
      </c>
      <c r="K76" s="35" t="s">
        <v>332</v>
      </c>
      <c r="L76" s="35" t="s">
        <v>186</v>
      </c>
      <c r="M76" s="7">
        <v>15</v>
      </c>
      <c r="N76" s="10">
        <f t="shared" si="18"/>
        <v>6</v>
      </c>
      <c r="O76" s="7">
        <v>15</v>
      </c>
      <c r="P76" s="10">
        <f t="shared" si="19"/>
        <v>6</v>
      </c>
      <c r="Q76" s="7">
        <v>40</v>
      </c>
      <c r="R76" s="10">
        <f t="shared" si="14"/>
        <v>16</v>
      </c>
      <c r="S76" s="7">
        <v>10</v>
      </c>
      <c r="T76" s="10">
        <f t="shared" si="20"/>
        <v>6</v>
      </c>
      <c r="U76" s="7">
        <v>10</v>
      </c>
      <c r="V76" s="10">
        <f t="shared" si="21"/>
        <v>6</v>
      </c>
      <c r="W76" s="7">
        <v>20</v>
      </c>
      <c r="X76" s="10">
        <f t="shared" si="22"/>
        <v>12</v>
      </c>
      <c r="Y76" s="10">
        <f t="shared" si="15"/>
        <v>52</v>
      </c>
      <c r="Z76" s="7">
        <v>2.5</v>
      </c>
      <c r="AA76" s="7">
        <v>0</v>
      </c>
      <c r="AB76" s="10">
        <f t="shared" si="16"/>
        <v>2.5</v>
      </c>
      <c r="AC76" s="7">
        <v>0</v>
      </c>
      <c r="AD76" s="38">
        <f t="shared" si="17"/>
        <v>54.5</v>
      </c>
      <c r="AE76" s="10" t="s">
        <v>334</v>
      </c>
      <c r="AF76" s="10" t="s">
        <v>334</v>
      </c>
      <c r="AG76" s="43">
        <v>270825</v>
      </c>
      <c r="AH76" s="14">
        <f t="shared" si="23"/>
        <v>135412.5</v>
      </c>
      <c r="AI76" s="14">
        <f t="shared" si="24"/>
        <v>0</v>
      </c>
      <c r="AJ76" s="14">
        <f t="shared" si="13"/>
        <v>0</v>
      </c>
      <c r="AK76" s="13">
        <f t="shared" si="25"/>
        <v>0</v>
      </c>
      <c r="AL76" s="57"/>
      <c r="BIY76" s="8"/>
      <c r="BIZ76" s="8"/>
      <c r="BJA76" s="8"/>
      <c r="BJB76" s="8"/>
      <c r="BJC76" s="8"/>
      <c r="BJD76" s="8"/>
      <c r="BJE76" s="8"/>
      <c r="BJF76" s="8"/>
      <c r="BJG76" s="8"/>
      <c r="BJH76" s="8"/>
      <c r="BJI76" s="8"/>
      <c r="BJJ76" s="8"/>
      <c r="BJK76" s="8"/>
      <c r="BJL76" s="8"/>
      <c r="BJM76" s="8"/>
      <c r="BJN76" s="8"/>
      <c r="BJO76" s="8"/>
      <c r="BJP76" s="8"/>
      <c r="BJQ76" s="8"/>
      <c r="BJR76" s="8"/>
      <c r="BJS76" s="8"/>
      <c r="BJT76" s="8"/>
      <c r="BJU76" s="8"/>
      <c r="BJV76" s="8"/>
      <c r="BJW76" s="8"/>
      <c r="BJX76" s="8"/>
      <c r="BJY76" s="8"/>
      <c r="BJZ76" s="8"/>
      <c r="BKA76" s="8"/>
      <c r="BKB76" s="8"/>
      <c r="BKC76" s="8"/>
      <c r="BKD76" s="8"/>
      <c r="BKE76" s="8"/>
      <c r="BKF76" s="8"/>
      <c r="BKG76" s="8"/>
      <c r="BKH76" s="8"/>
      <c r="BKI76" s="8"/>
      <c r="BKJ76" s="8"/>
      <c r="BKK76" s="8"/>
      <c r="BKL76" s="8"/>
      <c r="BKM76" s="8"/>
      <c r="BKN76" s="8"/>
      <c r="BKO76" s="8"/>
      <c r="BKP76" s="8"/>
      <c r="BKQ76" s="8"/>
      <c r="BKR76" s="8"/>
      <c r="BKS76" s="8"/>
      <c r="BKT76" s="8"/>
      <c r="BKU76" s="8"/>
      <c r="BKV76" s="8"/>
      <c r="BKW76" s="8"/>
      <c r="BKX76" s="8"/>
      <c r="BKY76" s="8"/>
      <c r="BKZ76" s="8"/>
      <c r="BLA76" s="8"/>
      <c r="BLB76" s="8"/>
      <c r="BLC76" s="8"/>
      <c r="BLD76" s="8"/>
      <c r="BLE76" s="8"/>
      <c r="BLF76" s="8"/>
      <c r="BLG76" s="8"/>
      <c r="BLH76" s="8"/>
      <c r="BLI76" s="8"/>
      <c r="BLJ76" s="8"/>
      <c r="BLK76" s="8"/>
      <c r="BLL76" s="8"/>
      <c r="BLM76" s="8"/>
      <c r="BLN76" s="8"/>
      <c r="BLO76" s="8"/>
      <c r="BLP76" s="8"/>
      <c r="BLQ76" s="8"/>
      <c r="BLR76" s="8"/>
      <c r="BLS76" s="8"/>
      <c r="BLT76" s="8"/>
      <c r="BLU76" s="8"/>
      <c r="BLV76" s="8"/>
      <c r="BLW76" s="8"/>
      <c r="BLX76" s="8"/>
      <c r="BLY76" s="8"/>
      <c r="BLZ76" s="8"/>
      <c r="BMA76" s="8"/>
      <c r="BMB76" s="8"/>
      <c r="BMC76" s="8"/>
      <c r="BMD76" s="8"/>
      <c r="BME76" s="8"/>
      <c r="BMF76" s="8"/>
      <c r="BMG76" s="8"/>
      <c r="BMH76" s="8"/>
      <c r="BMI76" s="8"/>
      <c r="BMJ76" s="8"/>
      <c r="BMK76" s="8"/>
      <c r="BML76" s="8"/>
      <c r="BMM76" s="8"/>
      <c r="BMN76" s="8"/>
      <c r="BMO76" s="8"/>
      <c r="BMP76" s="8"/>
      <c r="BMQ76" s="8"/>
      <c r="BMR76" s="8"/>
      <c r="BMS76" s="8"/>
      <c r="BMT76" s="8"/>
      <c r="BMU76" s="8"/>
      <c r="BMV76" s="8"/>
      <c r="BMW76" s="8"/>
      <c r="BMX76" s="8"/>
      <c r="BMY76" s="8"/>
      <c r="BMZ76" s="8"/>
      <c r="BNA76" s="8"/>
      <c r="BNB76" s="8"/>
      <c r="BNC76" s="8"/>
      <c r="BND76" s="8"/>
      <c r="BNE76" s="8"/>
      <c r="BNF76" s="8"/>
      <c r="BNG76" s="8"/>
      <c r="BNH76" s="8"/>
      <c r="BNI76" s="8"/>
      <c r="BNJ76" s="8"/>
      <c r="BNK76" s="8"/>
      <c r="BNL76" s="8"/>
      <c r="BNM76" s="8"/>
      <c r="BNN76" s="8"/>
      <c r="BNO76" s="8"/>
      <c r="BNP76" s="8"/>
      <c r="BNQ76" s="8"/>
      <c r="BNR76" s="8"/>
      <c r="BNS76" s="8"/>
      <c r="BNT76" s="8"/>
      <c r="BNU76" s="8"/>
      <c r="BNV76" s="8"/>
      <c r="BNW76" s="8"/>
      <c r="BNX76" s="8"/>
      <c r="BNY76" s="8"/>
      <c r="BNZ76" s="8"/>
      <c r="BOA76" s="8"/>
      <c r="BOB76" s="8"/>
      <c r="BOC76" s="8"/>
      <c r="BOD76" s="8"/>
      <c r="BOE76" s="8"/>
      <c r="BOF76" s="8"/>
      <c r="BOG76" s="8"/>
      <c r="BOH76" s="8"/>
      <c r="BOI76" s="8"/>
      <c r="BOJ76" s="8"/>
      <c r="BOK76" s="8"/>
      <c r="BRZ76" s="8"/>
      <c r="BSA76" s="8"/>
      <c r="BSB76" s="8"/>
      <c r="BSC76" s="8"/>
      <c r="BSD76" s="8"/>
      <c r="BSE76" s="8"/>
      <c r="BSF76" s="8"/>
      <c r="BSG76" s="8"/>
      <c r="BSH76" s="8"/>
      <c r="BSI76" s="8"/>
      <c r="BSJ76" s="8"/>
      <c r="BSK76" s="8"/>
      <c r="BSL76" s="8"/>
      <c r="BSM76" s="8"/>
      <c r="BSN76" s="8"/>
      <c r="BSO76" s="8"/>
      <c r="BSP76" s="8"/>
      <c r="BSQ76" s="8"/>
      <c r="BSR76" s="8"/>
      <c r="BSS76" s="8"/>
      <c r="BST76" s="8"/>
      <c r="BSU76" s="8"/>
      <c r="BSV76" s="8"/>
      <c r="BSW76" s="8"/>
      <c r="BSX76" s="8"/>
      <c r="BSY76" s="8"/>
      <c r="BSZ76" s="8"/>
      <c r="BTA76" s="8"/>
      <c r="BTB76" s="8"/>
      <c r="BTC76" s="8"/>
      <c r="BTD76" s="8"/>
      <c r="BTE76" s="8"/>
      <c r="BTF76" s="8"/>
      <c r="BTG76" s="8"/>
      <c r="BTH76" s="8"/>
      <c r="BTI76" s="8"/>
      <c r="BTJ76" s="8"/>
      <c r="BTK76" s="8"/>
      <c r="BTL76" s="8"/>
      <c r="BTM76" s="8"/>
      <c r="BTN76" s="8"/>
      <c r="BTO76" s="8"/>
      <c r="BTP76" s="8"/>
      <c r="BTQ76" s="8"/>
      <c r="BTR76" s="8"/>
      <c r="BTS76" s="8"/>
      <c r="BTT76" s="8"/>
      <c r="BTU76" s="8"/>
      <c r="BTV76" s="8"/>
      <c r="BTW76" s="8"/>
      <c r="BTX76" s="8"/>
      <c r="BTY76" s="8"/>
      <c r="BTZ76" s="8"/>
      <c r="BUA76" s="8"/>
      <c r="BUB76" s="8"/>
      <c r="BUC76" s="8"/>
      <c r="BUD76" s="8"/>
      <c r="BUE76" s="8"/>
      <c r="BUF76" s="8"/>
      <c r="BUG76" s="8"/>
      <c r="BUH76" s="8"/>
      <c r="BUI76" s="8"/>
      <c r="BUJ76" s="8"/>
    </row>
    <row r="77" spans="1:38 1527:1908" ht="39.75" customHeight="1" x14ac:dyDescent="0.3">
      <c r="A77" s="34">
        <v>76</v>
      </c>
      <c r="B77" s="32">
        <v>64841</v>
      </c>
      <c r="C77" s="48" t="s">
        <v>135</v>
      </c>
      <c r="D77" s="9">
        <v>596</v>
      </c>
      <c r="E77" s="46" t="s">
        <v>159</v>
      </c>
      <c r="F77" s="35" t="s">
        <v>78</v>
      </c>
      <c r="G77" s="35" t="s">
        <v>333</v>
      </c>
      <c r="H77" s="35" t="s">
        <v>248</v>
      </c>
      <c r="I77" s="35" t="s">
        <v>192</v>
      </c>
      <c r="J77" s="35" t="s">
        <v>333</v>
      </c>
      <c r="K77" s="35" t="s">
        <v>248</v>
      </c>
      <c r="L77" s="35" t="s">
        <v>192</v>
      </c>
      <c r="M77" s="7">
        <v>15</v>
      </c>
      <c r="N77" s="10">
        <f t="shared" si="18"/>
        <v>6</v>
      </c>
      <c r="O77" s="7">
        <v>15</v>
      </c>
      <c r="P77" s="10">
        <f t="shared" si="19"/>
        <v>6</v>
      </c>
      <c r="Q77" s="7">
        <v>30</v>
      </c>
      <c r="R77" s="10">
        <f t="shared" si="14"/>
        <v>12</v>
      </c>
      <c r="S77" s="7">
        <v>10</v>
      </c>
      <c r="T77" s="10">
        <f t="shared" si="20"/>
        <v>6</v>
      </c>
      <c r="U77" s="7">
        <v>20</v>
      </c>
      <c r="V77" s="10">
        <f t="shared" si="21"/>
        <v>12</v>
      </c>
      <c r="W77" s="7">
        <v>20</v>
      </c>
      <c r="X77" s="10">
        <f t="shared" si="22"/>
        <v>12</v>
      </c>
      <c r="Y77" s="10">
        <f t="shared" si="15"/>
        <v>54</v>
      </c>
      <c r="Z77" s="7">
        <v>0</v>
      </c>
      <c r="AA77" s="7">
        <v>0</v>
      </c>
      <c r="AB77" s="10">
        <f t="shared" si="16"/>
        <v>0</v>
      </c>
      <c r="AC77" s="7">
        <v>0</v>
      </c>
      <c r="AD77" s="38">
        <f t="shared" si="17"/>
        <v>54</v>
      </c>
      <c r="AE77" s="10" t="s">
        <v>334</v>
      </c>
      <c r="AF77" s="10" t="s">
        <v>334</v>
      </c>
      <c r="AG77" s="43">
        <v>16000</v>
      </c>
      <c r="AH77" s="14">
        <f t="shared" si="23"/>
        <v>8000</v>
      </c>
      <c r="AI77" s="14">
        <f t="shared" si="24"/>
        <v>0</v>
      </c>
      <c r="AJ77" s="14">
        <f t="shared" si="13"/>
        <v>0</v>
      </c>
      <c r="AK77" s="13">
        <f t="shared" si="25"/>
        <v>0</v>
      </c>
      <c r="AL77" s="57"/>
      <c r="BRZ77" s="8"/>
      <c r="BSA77" s="8"/>
      <c r="BSB77" s="8"/>
      <c r="BSC77" s="8"/>
      <c r="BSD77" s="8"/>
      <c r="BSE77" s="8"/>
      <c r="BSF77" s="8"/>
      <c r="BSG77" s="8"/>
      <c r="BSH77" s="8"/>
      <c r="BSI77" s="8"/>
      <c r="BSJ77" s="8"/>
      <c r="BSK77" s="8"/>
      <c r="BSL77" s="8"/>
      <c r="BSM77" s="8"/>
      <c r="BSN77" s="8"/>
      <c r="BSO77" s="8"/>
      <c r="BSP77" s="8"/>
      <c r="BSQ77" s="8"/>
      <c r="BSR77" s="8"/>
      <c r="BSS77" s="8"/>
      <c r="BST77" s="8"/>
      <c r="BSU77" s="8"/>
      <c r="BSV77" s="8"/>
      <c r="BSW77" s="8"/>
      <c r="BSX77" s="8"/>
      <c r="BSY77" s="8"/>
      <c r="BSZ77" s="8"/>
      <c r="BTA77" s="8"/>
      <c r="BTB77" s="8"/>
      <c r="BTC77" s="8"/>
      <c r="BTD77" s="8"/>
      <c r="BTE77" s="8"/>
      <c r="BTF77" s="8"/>
      <c r="BTG77" s="8"/>
      <c r="BTH77" s="8"/>
      <c r="BTI77" s="8"/>
      <c r="BTJ77" s="8"/>
      <c r="BTK77" s="8"/>
      <c r="BTL77" s="8"/>
      <c r="BTM77" s="8"/>
      <c r="BTN77" s="8"/>
      <c r="BTO77" s="8"/>
      <c r="BTP77" s="8"/>
      <c r="BTQ77" s="8"/>
      <c r="BTR77" s="8"/>
      <c r="BTS77" s="8"/>
      <c r="BTT77" s="8"/>
      <c r="BTU77" s="8"/>
      <c r="BTV77" s="8"/>
      <c r="BTW77" s="8"/>
      <c r="BTX77" s="8"/>
      <c r="BTY77" s="8"/>
      <c r="BTZ77" s="8"/>
      <c r="BUA77" s="8"/>
      <c r="BUB77" s="8"/>
      <c r="BUC77" s="8"/>
      <c r="BUD77" s="8"/>
      <c r="BUE77" s="8"/>
      <c r="BUF77" s="8"/>
      <c r="BUG77" s="8"/>
      <c r="BUH77" s="8"/>
      <c r="BUI77" s="8"/>
      <c r="BUJ77" s="8"/>
    </row>
    <row r="78" spans="1:38 1527:1908" ht="39.75" customHeight="1" x14ac:dyDescent="0.3">
      <c r="A78" s="11"/>
      <c r="B78" s="18"/>
      <c r="C78" s="50"/>
      <c r="D78" s="18"/>
      <c r="E78" s="18"/>
      <c r="F78" s="19"/>
      <c r="G78" s="19"/>
      <c r="H78" s="19"/>
      <c r="I78" s="19"/>
      <c r="J78" s="19"/>
      <c r="K78" s="19"/>
      <c r="L78" s="19"/>
      <c r="M78" s="20"/>
      <c r="N78" s="21"/>
      <c r="O78" s="20"/>
      <c r="P78" s="21"/>
      <c r="Q78" s="21"/>
      <c r="R78" s="21"/>
      <c r="S78" s="20"/>
      <c r="T78" s="21"/>
      <c r="U78" s="20"/>
      <c r="V78" s="21"/>
      <c r="W78" s="20"/>
      <c r="X78" s="21"/>
      <c r="Y78" s="21"/>
      <c r="Z78" s="18"/>
      <c r="AA78" s="18"/>
      <c r="AB78" s="18"/>
      <c r="AC78" s="18"/>
      <c r="AD78" s="20"/>
      <c r="AE78" s="20"/>
      <c r="AF78" s="20"/>
      <c r="AG78" s="20"/>
      <c r="AH78" s="26"/>
      <c r="AI78" s="53"/>
      <c r="AJ78" s="53"/>
      <c r="AK78" s="54"/>
      <c r="AL78" s="55"/>
    </row>
    <row r="79" spans="1:38 1527:1908" ht="39.75" customHeight="1" x14ac:dyDescent="0.3">
      <c r="A79" s="11"/>
      <c r="B79" s="18"/>
      <c r="C79" s="50"/>
      <c r="D79" s="18"/>
      <c r="E79" s="18"/>
      <c r="F79" s="11"/>
      <c r="G79" s="11"/>
      <c r="H79" s="11"/>
      <c r="I79" s="11"/>
      <c r="J79" s="11"/>
      <c r="K79" s="11"/>
      <c r="L79" s="11"/>
      <c r="M79" s="20"/>
      <c r="N79" s="21"/>
      <c r="O79" s="20"/>
      <c r="P79" s="21"/>
      <c r="Q79" s="21"/>
      <c r="R79" s="21"/>
      <c r="S79" s="20"/>
      <c r="T79" s="21"/>
      <c r="U79" s="20"/>
      <c r="V79" s="21"/>
      <c r="W79" s="20"/>
      <c r="X79" s="21"/>
      <c r="Y79" s="21"/>
      <c r="Z79" s="18"/>
      <c r="AA79" s="18"/>
      <c r="AB79" s="18"/>
      <c r="AC79" s="18"/>
      <c r="AD79" s="20"/>
      <c r="AE79" s="20"/>
      <c r="AF79" s="20"/>
      <c r="AG79" s="20"/>
      <c r="AH79" s="26"/>
      <c r="AI79" s="53"/>
      <c r="AJ79" s="53"/>
      <c r="AK79" s="54"/>
      <c r="AL79" s="55"/>
    </row>
    <row r="80" spans="1:38 1527:1908" ht="39.75" customHeight="1" x14ac:dyDescent="0.3">
      <c r="AH80" s="25"/>
      <c r="AI80" s="24"/>
      <c r="AJ80" s="24"/>
    </row>
    <row r="81" spans="34:36" ht="39.75" customHeight="1" x14ac:dyDescent="0.3">
      <c r="AH81" s="25"/>
      <c r="AI81" s="24"/>
      <c r="AJ81" s="24"/>
    </row>
    <row r="82" spans="34:36" ht="39.75" customHeight="1" x14ac:dyDescent="0.3">
      <c r="AH82" s="25"/>
      <c r="AI82" s="25"/>
      <c r="AJ82" s="25"/>
    </row>
    <row r="83" spans="34:36" ht="39.75" customHeight="1" x14ac:dyDescent="0.3">
      <c r="AH83" s="25"/>
      <c r="AI83" s="25"/>
      <c r="AJ83" s="25"/>
    </row>
    <row r="84" spans="34:36" ht="39.75" customHeight="1" x14ac:dyDescent="0.3">
      <c r="AH84" s="25"/>
      <c r="AI84" s="25"/>
      <c r="AJ84" s="25"/>
    </row>
    <row r="85" spans="34:36" ht="39.75" customHeight="1" x14ac:dyDescent="0.3">
      <c r="AH85" s="25"/>
      <c r="AI85" s="25"/>
      <c r="AJ85" s="25"/>
    </row>
    <row r="86" spans="34:36" ht="39.75" customHeight="1" x14ac:dyDescent="0.3">
      <c r="AH86" s="25"/>
      <c r="AI86" s="25"/>
      <c r="AJ86" s="25"/>
    </row>
    <row r="87" spans="34:36" ht="39.75" customHeight="1" x14ac:dyDescent="0.3">
      <c r="AH87" s="25"/>
      <c r="AI87" s="25"/>
      <c r="AJ87" s="25"/>
    </row>
    <row r="88" spans="34:36" ht="39.75" customHeight="1" x14ac:dyDescent="0.3">
      <c r="AH88" s="25"/>
      <c r="AI88" s="25"/>
      <c r="AJ88" s="25"/>
    </row>
    <row r="89" spans="34:36" ht="39.75" customHeight="1" x14ac:dyDescent="0.3">
      <c r="AH89" s="25"/>
      <c r="AI89" s="25"/>
      <c r="AJ89" s="25"/>
    </row>
    <row r="90" spans="34:36" ht="39.75" customHeight="1" x14ac:dyDescent="0.3">
      <c r="AH90" s="25"/>
      <c r="AI90" s="25"/>
      <c r="AJ90" s="25"/>
    </row>
    <row r="91" spans="34:36" ht="39.75" customHeight="1" x14ac:dyDescent="0.3">
      <c r="AH91" s="25"/>
      <c r="AI91" s="25"/>
      <c r="AJ91" s="25"/>
    </row>
    <row r="92" spans="34:36" ht="39.75" customHeight="1" x14ac:dyDescent="0.3">
      <c r="AH92" s="25"/>
      <c r="AI92" s="25"/>
      <c r="AJ92" s="25"/>
    </row>
    <row r="93" spans="34:36" ht="39.75" customHeight="1" x14ac:dyDescent="0.3">
      <c r="AH93" s="25"/>
      <c r="AI93" s="25"/>
      <c r="AJ93" s="25"/>
    </row>
    <row r="94" spans="34:36" ht="39.75" customHeight="1" x14ac:dyDescent="0.3">
      <c r="AH94" s="25"/>
      <c r="AI94" s="25"/>
      <c r="AJ94" s="25"/>
    </row>
    <row r="95" spans="34:36" ht="39.75" customHeight="1" x14ac:dyDescent="0.3">
      <c r="AH95" s="25"/>
      <c r="AI95" s="25"/>
      <c r="AJ95" s="25"/>
    </row>
    <row r="96" spans="34:36" ht="39.75" customHeight="1" x14ac:dyDescent="0.3">
      <c r="AH96" s="25"/>
      <c r="AI96" s="25"/>
      <c r="AJ96" s="25"/>
    </row>
    <row r="97" spans="34:36" ht="39.75" customHeight="1" x14ac:dyDescent="0.3">
      <c r="AH97" s="25"/>
      <c r="AI97" s="25"/>
      <c r="AJ97" s="25"/>
    </row>
    <row r="98" spans="34:36" ht="39.75" customHeight="1" x14ac:dyDescent="0.3">
      <c r="AH98" s="25"/>
      <c r="AI98" s="25"/>
      <c r="AJ98" s="25"/>
    </row>
    <row r="99" spans="34:36" ht="39.75" customHeight="1" x14ac:dyDescent="0.3">
      <c r="AH99" s="25"/>
      <c r="AI99" s="25"/>
      <c r="AJ99" s="25"/>
    </row>
    <row r="100" spans="34:36" ht="39.75" customHeight="1" x14ac:dyDescent="0.3">
      <c r="AH100" s="25"/>
      <c r="AI100" s="25"/>
      <c r="AJ100" s="25"/>
    </row>
    <row r="101" spans="34:36" ht="39.75" customHeight="1" x14ac:dyDescent="0.3">
      <c r="AH101" s="25"/>
      <c r="AI101" s="25"/>
      <c r="AJ101" s="25"/>
    </row>
    <row r="102" spans="34:36" ht="39.75" customHeight="1" x14ac:dyDescent="0.3">
      <c r="AH102" s="25"/>
      <c r="AI102" s="25"/>
      <c r="AJ102" s="25"/>
    </row>
    <row r="103" spans="34:36" ht="39.75" customHeight="1" x14ac:dyDescent="0.3">
      <c r="AH103" s="25"/>
      <c r="AI103" s="25"/>
      <c r="AJ103" s="25"/>
    </row>
    <row r="104" spans="34:36" ht="39.75" customHeight="1" x14ac:dyDescent="0.3">
      <c r="AH104" s="25"/>
      <c r="AI104" s="25"/>
      <c r="AJ104" s="25"/>
    </row>
    <row r="105" spans="34:36" ht="39.75" customHeight="1" x14ac:dyDescent="0.3">
      <c r="AH105" s="25"/>
      <c r="AI105" s="25"/>
      <c r="AJ105" s="25"/>
    </row>
    <row r="106" spans="34:36" ht="39.75" customHeight="1" x14ac:dyDescent="0.3">
      <c r="AH106" s="25"/>
      <c r="AI106" s="25"/>
      <c r="AJ106" s="25"/>
    </row>
    <row r="107" spans="34:36" ht="39.75" customHeight="1" x14ac:dyDescent="0.3">
      <c r="AH107" s="25"/>
      <c r="AI107" s="25"/>
      <c r="AJ107" s="25"/>
    </row>
    <row r="108" spans="34:36" ht="39.75" customHeight="1" x14ac:dyDescent="0.3">
      <c r="AH108" s="25"/>
      <c r="AI108" s="25"/>
      <c r="AJ108" s="25"/>
    </row>
    <row r="109" spans="34:36" ht="39.75" customHeight="1" x14ac:dyDescent="0.3">
      <c r="AH109" s="25"/>
      <c r="AI109" s="25"/>
      <c r="AJ109" s="25"/>
    </row>
    <row r="110" spans="34:36" ht="39.75" customHeight="1" x14ac:dyDescent="0.3">
      <c r="AH110" s="25"/>
      <c r="AI110" s="25"/>
      <c r="AJ110" s="25"/>
    </row>
    <row r="111" spans="34:36" ht="39.75" customHeight="1" x14ac:dyDescent="0.3">
      <c r="AH111" s="25"/>
      <c r="AI111" s="25"/>
      <c r="AJ111" s="25"/>
    </row>
    <row r="112" spans="34:36" ht="39.75" customHeight="1" x14ac:dyDescent="0.3">
      <c r="AH112" s="25"/>
      <c r="AI112" s="25"/>
      <c r="AJ112" s="25"/>
    </row>
    <row r="113" spans="34:36" ht="39.75" customHeight="1" x14ac:dyDescent="0.3">
      <c r="AH113" s="25"/>
      <c r="AI113" s="25"/>
      <c r="AJ113" s="25"/>
    </row>
    <row r="114" spans="34:36" ht="39.75" customHeight="1" x14ac:dyDescent="0.3">
      <c r="AH114" s="25"/>
      <c r="AI114" s="25"/>
      <c r="AJ114" s="25"/>
    </row>
    <row r="115" spans="34:36" ht="39.75" customHeight="1" x14ac:dyDescent="0.3">
      <c r="AH115" s="25"/>
      <c r="AI115" s="25"/>
      <c r="AJ115" s="25"/>
    </row>
    <row r="116" spans="34:36" ht="39.75" customHeight="1" x14ac:dyDescent="0.3">
      <c r="AH116" s="25"/>
      <c r="AI116" s="25"/>
      <c r="AJ116" s="25"/>
    </row>
    <row r="117" spans="34:36" ht="39.75" customHeight="1" x14ac:dyDescent="0.3">
      <c r="AH117" s="25"/>
      <c r="AI117" s="25"/>
      <c r="AJ117" s="25"/>
    </row>
    <row r="118" spans="34:36" ht="39.75" customHeight="1" x14ac:dyDescent="0.3">
      <c r="AH118" s="25"/>
      <c r="AI118" s="25"/>
      <c r="AJ118" s="25"/>
    </row>
    <row r="119" spans="34:36" ht="39.75" customHeight="1" x14ac:dyDescent="0.3">
      <c r="AH119" s="25"/>
      <c r="AI119" s="25"/>
      <c r="AJ119" s="25"/>
    </row>
    <row r="120" spans="34:36" ht="39.75" customHeight="1" x14ac:dyDescent="0.3">
      <c r="AH120" s="25"/>
      <c r="AI120" s="25"/>
      <c r="AJ120" s="25"/>
    </row>
    <row r="121" spans="34:36" ht="39.75" customHeight="1" x14ac:dyDescent="0.3">
      <c r="AH121" s="25"/>
      <c r="AI121" s="25"/>
      <c r="AJ121" s="25"/>
    </row>
    <row r="122" spans="34:36" ht="39.75" customHeight="1" x14ac:dyDescent="0.3">
      <c r="AH122" s="25"/>
      <c r="AI122" s="25"/>
      <c r="AJ122" s="25"/>
    </row>
    <row r="123" spans="34:36" ht="39.75" customHeight="1" x14ac:dyDescent="0.3">
      <c r="AH123" s="25"/>
      <c r="AI123" s="25"/>
      <c r="AJ123" s="25"/>
    </row>
    <row r="124" spans="34:36" ht="39.75" customHeight="1" x14ac:dyDescent="0.3">
      <c r="AH124" s="25"/>
      <c r="AI124" s="25"/>
      <c r="AJ124" s="25"/>
    </row>
    <row r="125" spans="34:36" ht="39.75" customHeight="1" x14ac:dyDescent="0.3">
      <c r="AH125" s="25"/>
      <c r="AI125" s="25"/>
      <c r="AJ125" s="25"/>
    </row>
    <row r="126" spans="34:36" ht="39.75" customHeight="1" x14ac:dyDescent="0.3">
      <c r="AH126" s="25"/>
      <c r="AI126" s="25"/>
      <c r="AJ126" s="25"/>
    </row>
    <row r="127" spans="34:36" ht="39.75" customHeight="1" x14ac:dyDescent="0.3">
      <c r="AH127" s="25"/>
      <c r="AI127" s="25"/>
      <c r="AJ127" s="25"/>
    </row>
    <row r="128" spans="34:36" ht="39.75" customHeight="1" x14ac:dyDescent="0.3">
      <c r="AH128" s="25"/>
      <c r="AI128" s="25"/>
      <c r="AJ128" s="25"/>
    </row>
    <row r="129" spans="34:36" ht="39.75" customHeight="1" x14ac:dyDescent="0.3">
      <c r="AH129" s="25"/>
      <c r="AI129" s="25"/>
      <c r="AJ129" s="25"/>
    </row>
    <row r="130" spans="34:36" ht="39.75" customHeight="1" x14ac:dyDescent="0.3">
      <c r="AH130" s="25"/>
      <c r="AI130" s="25"/>
      <c r="AJ130" s="25"/>
    </row>
    <row r="131" spans="34:36" ht="39.75" customHeight="1" x14ac:dyDescent="0.3">
      <c r="AH131" s="25"/>
      <c r="AI131" s="25"/>
      <c r="AJ131" s="25"/>
    </row>
    <row r="132" spans="34:36" ht="39.75" customHeight="1" x14ac:dyDescent="0.3">
      <c r="AH132" s="25"/>
      <c r="AI132" s="25"/>
      <c r="AJ132" s="25"/>
    </row>
    <row r="133" spans="34:36" ht="39.75" customHeight="1" x14ac:dyDescent="0.3">
      <c r="AH133" s="25"/>
      <c r="AI133" s="25"/>
      <c r="AJ133" s="25"/>
    </row>
    <row r="134" spans="34:36" ht="39.75" customHeight="1" x14ac:dyDescent="0.3">
      <c r="AH134" s="25"/>
      <c r="AI134" s="25"/>
      <c r="AJ134" s="25"/>
    </row>
    <row r="135" spans="34:36" ht="39.75" customHeight="1" x14ac:dyDescent="0.3">
      <c r="AH135" s="25"/>
      <c r="AI135" s="25"/>
      <c r="AJ135" s="25"/>
    </row>
    <row r="136" spans="34:36" ht="39.75" customHeight="1" x14ac:dyDescent="0.3">
      <c r="AH136" s="25"/>
      <c r="AI136" s="25"/>
      <c r="AJ136" s="25"/>
    </row>
    <row r="137" spans="34:36" ht="39.75" customHeight="1" x14ac:dyDescent="0.3">
      <c r="AH137" s="25"/>
      <c r="AI137" s="25"/>
      <c r="AJ137" s="25"/>
    </row>
    <row r="138" spans="34:36" ht="39.75" customHeight="1" x14ac:dyDescent="0.3">
      <c r="AH138" s="25"/>
      <c r="AI138" s="25"/>
      <c r="AJ138" s="25"/>
    </row>
    <row r="139" spans="34:36" ht="39.75" customHeight="1" x14ac:dyDescent="0.3">
      <c r="AH139" s="25"/>
      <c r="AI139" s="25"/>
      <c r="AJ139" s="25"/>
    </row>
    <row r="140" spans="34:36" ht="39.75" customHeight="1" x14ac:dyDescent="0.3">
      <c r="AH140" s="25"/>
      <c r="AI140" s="25"/>
      <c r="AJ140" s="25"/>
    </row>
    <row r="141" spans="34:36" ht="39.75" customHeight="1" x14ac:dyDescent="0.3">
      <c r="AH141" s="25"/>
      <c r="AI141" s="25"/>
      <c r="AJ141" s="25"/>
    </row>
    <row r="142" spans="34:36" ht="39.75" customHeight="1" x14ac:dyDescent="0.3">
      <c r="AH142" s="25"/>
      <c r="AI142" s="25"/>
      <c r="AJ142" s="25"/>
    </row>
    <row r="143" spans="34:36" ht="39.75" customHeight="1" x14ac:dyDescent="0.3">
      <c r="AH143" s="25"/>
      <c r="AI143" s="25"/>
      <c r="AJ143" s="25"/>
    </row>
    <row r="144" spans="34:36" ht="39.75" customHeight="1" x14ac:dyDescent="0.3">
      <c r="AH144" s="25"/>
      <c r="AI144" s="25"/>
      <c r="AJ144" s="25"/>
    </row>
    <row r="145" spans="34:36" ht="39.75" customHeight="1" x14ac:dyDescent="0.3">
      <c r="AH145" s="25"/>
      <c r="AI145" s="25"/>
      <c r="AJ145" s="25"/>
    </row>
    <row r="146" spans="34:36" ht="39.75" customHeight="1" x14ac:dyDescent="0.3">
      <c r="AH146" s="25"/>
      <c r="AI146" s="25"/>
      <c r="AJ146" s="25"/>
    </row>
    <row r="147" spans="34:36" ht="39.75" customHeight="1" x14ac:dyDescent="0.3">
      <c r="AH147" s="25"/>
      <c r="AI147" s="25"/>
      <c r="AJ147" s="25"/>
    </row>
    <row r="148" spans="34:36" ht="39.75" customHeight="1" x14ac:dyDescent="0.3">
      <c r="AH148" s="25"/>
      <c r="AI148" s="25"/>
      <c r="AJ148" s="25"/>
    </row>
    <row r="149" spans="34:36" ht="39.75" customHeight="1" x14ac:dyDescent="0.3">
      <c r="AH149" s="25"/>
      <c r="AI149" s="25"/>
      <c r="AJ149" s="25"/>
    </row>
    <row r="150" spans="34:36" ht="39.75" customHeight="1" x14ac:dyDescent="0.3">
      <c r="AH150" s="25"/>
      <c r="AI150" s="25"/>
      <c r="AJ150" s="25"/>
    </row>
    <row r="151" spans="34:36" ht="39.75" customHeight="1" x14ac:dyDescent="0.3">
      <c r="AH151" s="25"/>
      <c r="AI151" s="25"/>
      <c r="AJ151" s="25"/>
    </row>
    <row r="152" spans="34:36" ht="39.75" customHeight="1" x14ac:dyDescent="0.3">
      <c r="AH152" s="25"/>
      <c r="AI152" s="25"/>
      <c r="AJ152" s="25"/>
    </row>
    <row r="153" spans="34:36" ht="39.75" customHeight="1" x14ac:dyDescent="0.3">
      <c r="AH153" s="25"/>
      <c r="AI153" s="25"/>
      <c r="AJ153" s="25"/>
    </row>
    <row r="154" spans="34:36" ht="39.75" customHeight="1" x14ac:dyDescent="0.3">
      <c r="AH154" s="25"/>
      <c r="AI154" s="25"/>
      <c r="AJ154" s="25"/>
    </row>
    <row r="155" spans="34:36" ht="39.75" customHeight="1" x14ac:dyDescent="0.3">
      <c r="AH155" s="25"/>
      <c r="AI155" s="25"/>
      <c r="AJ155" s="25"/>
    </row>
    <row r="156" spans="34:36" ht="39.75" customHeight="1" x14ac:dyDescent="0.3">
      <c r="AH156" s="25"/>
      <c r="AI156" s="25"/>
      <c r="AJ156" s="25"/>
    </row>
    <row r="157" spans="34:36" ht="39.75" customHeight="1" x14ac:dyDescent="0.3">
      <c r="AH157" s="25"/>
      <c r="AI157" s="25"/>
      <c r="AJ157" s="25"/>
    </row>
    <row r="158" spans="34:36" ht="39.75" customHeight="1" x14ac:dyDescent="0.3">
      <c r="AH158" s="25"/>
      <c r="AI158" s="25"/>
      <c r="AJ158" s="25"/>
    </row>
    <row r="159" spans="34:36" ht="39.75" customHeight="1" x14ac:dyDescent="0.3">
      <c r="AH159" s="25"/>
      <c r="AI159" s="25"/>
      <c r="AJ159" s="25"/>
    </row>
    <row r="160" spans="34:36" ht="39.75" customHeight="1" x14ac:dyDescent="0.3">
      <c r="AH160" s="25"/>
      <c r="AI160" s="25"/>
      <c r="AJ160" s="25"/>
    </row>
    <row r="161" spans="34:36" ht="39.75" customHeight="1" x14ac:dyDescent="0.3">
      <c r="AH161" s="25"/>
      <c r="AI161" s="25"/>
      <c r="AJ161" s="25"/>
    </row>
    <row r="162" spans="34:36" ht="39.75" customHeight="1" x14ac:dyDescent="0.3">
      <c r="AH162" s="25"/>
      <c r="AI162" s="25"/>
      <c r="AJ162" s="25"/>
    </row>
    <row r="163" spans="34:36" ht="39.75" customHeight="1" x14ac:dyDescent="0.3">
      <c r="AH163" s="25"/>
      <c r="AI163" s="25"/>
      <c r="AJ163" s="25"/>
    </row>
    <row r="164" spans="34:36" ht="39.75" customHeight="1" x14ac:dyDescent="0.3">
      <c r="AH164" s="25"/>
      <c r="AI164" s="25"/>
      <c r="AJ164" s="25"/>
    </row>
    <row r="165" spans="34:36" ht="39.75" customHeight="1" x14ac:dyDescent="0.3">
      <c r="AH165" s="25"/>
      <c r="AI165" s="25"/>
      <c r="AJ165" s="25"/>
    </row>
    <row r="166" spans="34:36" ht="39.75" customHeight="1" x14ac:dyDescent="0.3">
      <c r="AH166" s="25"/>
      <c r="AI166" s="25"/>
      <c r="AJ166" s="25"/>
    </row>
    <row r="167" spans="34:36" ht="39.75" customHeight="1" x14ac:dyDescent="0.3">
      <c r="AH167" s="25"/>
      <c r="AI167" s="25"/>
      <c r="AJ167" s="25"/>
    </row>
    <row r="168" spans="34:36" ht="39.75" customHeight="1" x14ac:dyDescent="0.3">
      <c r="AH168" s="25"/>
      <c r="AI168" s="25"/>
      <c r="AJ168" s="25"/>
    </row>
    <row r="169" spans="34:36" ht="39.75" customHeight="1" x14ac:dyDescent="0.3">
      <c r="AH169" s="25"/>
      <c r="AI169" s="25"/>
      <c r="AJ169" s="25"/>
    </row>
    <row r="170" spans="34:36" ht="39.75" customHeight="1" x14ac:dyDescent="0.3">
      <c r="AH170" s="25"/>
      <c r="AI170" s="25"/>
      <c r="AJ170" s="25"/>
    </row>
    <row r="171" spans="34:36" ht="39.75" customHeight="1" x14ac:dyDescent="0.3">
      <c r="AH171" s="25"/>
      <c r="AI171" s="25"/>
      <c r="AJ171" s="25"/>
    </row>
    <row r="172" spans="34:36" ht="39.75" customHeight="1" x14ac:dyDescent="0.3">
      <c r="AH172" s="25"/>
      <c r="AI172" s="25"/>
      <c r="AJ172" s="25"/>
    </row>
    <row r="173" spans="34:36" ht="39.75" customHeight="1" x14ac:dyDescent="0.3">
      <c r="AH173" s="25"/>
      <c r="AI173" s="25"/>
      <c r="AJ173" s="25"/>
    </row>
    <row r="174" spans="34:36" ht="39.75" customHeight="1" x14ac:dyDescent="0.3">
      <c r="AH174" s="25"/>
      <c r="AI174" s="25"/>
      <c r="AJ174" s="25"/>
    </row>
    <row r="175" spans="34:36" ht="39.75" customHeight="1" x14ac:dyDescent="0.3">
      <c r="AH175" s="25"/>
      <c r="AI175" s="25"/>
      <c r="AJ175" s="25"/>
    </row>
    <row r="176" spans="34:36" ht="39.75" customHeight="1" x14ac:dyDescent="0.3">
      <c r="AH176" s="25"/>
      <c r="AI176" s="25"/>
      <c r="AJ176" s="25"/>
    </row>
    <row r="177" spans="34:36" ht="39.75" customHeight="1" x14ac:dyDescent="0.3">
      <c r="AH177" s="25"/>
      <c r="AI177" s="25"/>
      <c r="AJ177" s="25"/>
    </row>
    <row r="178" spans="34:36" ht="39.75" customHeight="1" x14ac:dyDescent="0.3">
      <c r="AH178" s="25"/>
      <c r="AI178" s="25"/>
      <c r="AJ178" s="25"/>
    </row>
    <row r="179" spans="34:36" ht="39.75" customHeight="1" x14ac:dyDescent="0.3">
      <c r="AH179" s="25"/>
      <c r="AI179" s="25"/>
      <c r="AJ179" s="25"/>
    </row>
    <row r="180" spans="34:36" ht="39.75" customHeight="1" x14ac:dyDescent="0.3">
      <c r="AH180" s="25"/>
      <c r="AI180" s="25"/>
      <c r="AJ180" s="25"/>
    </row>
    <row r="181" spans="34:36" ht="39.75" customHeight="1" x14ac:dyDescent="0.3">
      <c r="AH181" s="25"/>
      <c r="AI181" s="25"/>
      <c r="AJ181" s="25"/>
    </row>
    <row r="182" spans="34:36" ht="39.75" customHeight="1" x14ac:dyDescent="0.3">
      <c r="AH182" s="25"/>
      <c r="AI182" s="25"/>
      <c r="AJ182" s="25"/>
    </row>
    <row r="183" spans="34:36" ht="39.75" customHeight="1" x14ac:dyDescent="0.3">
      <c r="AH183" s="25"/>
      <c r="AI183" s="25"/>
      <c r="AJ183" s="25"/>
    </row>
    <row r="184" spans="34:36" ht="39.75" customHeight="1" x14ac:dyDescent="0.3">
      <c r="AH184" s="25"/>
      <c r="AI184" s="25"/>
      <c r="AJ184" s="25"/>
    </row>
    <row r="185" spans="34:36" ht="39.75" customHeight="1" x14ac:dyDescent="0.3">
      <c r="AH185" s="25"/>
      <c r="AI185" s="25"/>
      <c r="AJ185" s="25"/>
    </row>
    <row r="186" spans="34:36" ht="39.75" customHeight="1" x14ac:dyDescent="0.3">
      <c r="AH186" s="25"/>
      <c r="AI186" s="25"/>
      <c r="AJ186" s="25"/>
    </row>
    <row r="187" spans="34:36" ht="39.75" customHeight="1" x14ac:dyDescent="0.3">
      <c r="AH187" s="25"/>
      <c r="AI187" s="25"/>
      <c r="AJ187" s="25"/>
    </row>
    <row r="188" spans="34:36" ht="39.75" customHeight="1" x14ac:dyDescent="0.3">
      <c r="AH188" s="25"/>
      <c r="AI188" s="25"/>
      <c r="AJ188" s="25"/>
    </row>
    <row r="189" spans="34:36" ht="39.75" customHeight="1" x14ac:dyDescent="0.3">
      <c r="AH189" s="25"/>
      <c r="AI189" s="25"/>
      <c r="AJ189" s="25"/>
    </row>
    <row r="190" spans="34:36" ht="39.75" customHeight="1" x14ac:dyDescent="0.3">
      <c r="AH190" s="25"/>
      <c r="AI190" s="25"/>
      <c r="AJ190" s="25"/>
    </row>
    <row r="191" spans="34:36" ht="39.75" customHeight="1" x14ac:dyDescent="0.3">
      <c r="AH191" s="25"/>
      <c r="AI191" s="25"/>
      <c r="AJ191" s="25"/>
    </row>
    <row r="192" spans="34:36" ht="39.75" customHeight="1" x14ac:dyDescent="0.3">
      <c r="AH192" s="25"/>
      <c r="AI192" s="25"/>
      <c r="AJ192" s="25"/>
    </row>
    <row r="193" spans="34:36" ht="39.75" customHeight="1" x14ac:dyDescent="0.3">
      <c r="AH193" s="25"/>
      <c r="AI193" s="25"/>
      <c r="AJ193" s="25"/>
    </row>
    <row r="194" spans="34:36" ht="39.75" customHeight="1" x14ac:dyDescent="0.3">
      <c r="AH194" s="25"/>
      <c r="AI194" s="25"/>
      <c r="AJ194" s="25"/>
    </row>
    <row r="195" spans="34:36" ht="39.75" customHeight="1" x14ac:dyDescent="0.3">
      <c r="AH195" s="25"/>
      <c r="AI195" s="25"/>
      <c r="AJ195" s="25"/>
    </row>
    <row r="196" spans="34:36" ht="39.75" customHeight="1" x14ac:dyDescent="0.3">
      <c r="AH196" s="25"/>
      <c r="AI196" s="25"/>
      <c r="AJ196" s="25"/>
    </row>
    <row r="197" spans="34:36" ht="39.75" customHeight="1" x14ac:dyDescent="0.3">
      <c r="AH197" s="25"/>
      <c r="AI197" s="25"/>
      <c r="AJ197" s="25"/>
    </row>
    <row r="198" spans="34:36" ht="39.75" customHeight="1" x14ac:dyDescent="0.3">
      <c r="AH198" s="25"/>
      <c r="AI198" s="25"/>
      <c r="AJ198" s="25"/>
    </row>
    <row r="199" spans="34:36" ht="39.75" customHeight="1" x14ac:dyDescent="0.3">
      <c r="AH199" s="25"/>
      <c r="AI199" s="25"/>
      <c r="AJ199" s="25"/>
    </row>
    <row r="200" spans="34:36" ht="39.75" customHeight="1" x14ac:dyDescent="0.3">
      <c r="AH200" s="25"/>
      <c r="AI200" s="25"/>
      <c r="AJ200" s="25"/>
    </row>
    <row r="201" spans="34:36" ht="39.75" customHeight="1" x14ac:dyDescent="0.3">
      <c r="AH201" s="25"/>
      <c r="AI201" s="25"/>
      <c r="AJ201" s="25"/>
    </row>
    <row r="202" spans="34:36" ht="39.75" customHeight="1" x14ac:dyDescent="0.3">
      <c r="AH202" s="25"/>
      <c r="AI202" s="25"/>
      <c r="AJ202" s="25"/>
    </row>
    <row r="203" spans="34:36" ht="39.75" customHeight="1" x14ac:dyDescent="0.3">
      <c r="AH203" s="25"/>
      <c r="AI203" s="25"/>
      <c r="AJ203" s="25"/>
    </row>
    <row r="204" spans="34:36" ht="39.75" customHeight="1" x14ac:dyDescent="0.3">
      <c r="AH204" s="25"/>
      <c r="AI204" s="25"/>
      <c r="AJ204" s="25"/>
    </row>
    <row r="205" spans="34:36" ht="39.75" customHeight="1" x14ac:dyDescent="0.3">
      <c r="AH205" s="25"/>
      <c r="AI205" s="25"/>
      <c r="AJ205" s="25"/>
    </row>
    <row r="206" spans="34:36" ht="39.75" customHeight="1" x14ac:dyDescent="0.3">
      <c r="AH206" s="25"/>
      <c r="AI206" s="25"/>
      <c r="AJ206" s="25"/>
    </row>
    <row r="207" spans="34:36" ht="39.75" customHeight="1" x14ac:dyDescent="0.3">
      <c r="AH207" s="25"/>
      <c r="AI207" s="25"/>
      <c r="AJ207" s="25"/>
    </row>
    <row r="208" spans="34:36" ht="39.75" customHeight="1" x14ac:dyDescent="0.3">
      <c r="AH208" s="25"/>
      <c r="AI208" s="25"/>
      <c r="AJ208" s="25"/>
    </row>
    <row r="209" spans="34:36" ht="39.75" customHeight="1" x14ac:dyDescent="0.3">
      <c r="AH209" s="25"/>
      <c r="AI209" s="25"/>
      <c r="AJ209" s="25"/>
    </row>
    <row r="210" spans="34:36" ht="39.75" customHeight="1" x14ac:dyDescent="0.3">
      <c r="AH210" s="25"/>
      <c r="AI210" s="25"/>
      <c r="AJ210" s="25"/>
    </row>
    <row r="211" spans="34:36" ht="39.75" customHeight="1" x14ac:dyDescent="0.3">
      <c r="AH211" s="25"/>
      <c r="AI211" s="25"/>
      <c r="AJ211" s="25"/>
    </row>
    <row r="212" spans="34:36" ht="39.75" customHeight="1" x14ac:dyDescent="0.3">
      <c r="AH212" s="25"/>
      <c r="AI212" s="25"/>
      <c r="AJ212" s="25"/>
    </row>
    <row r="213" spans="34:36" ht="39.75" customHeight="1" x14ac:dyDescent="0.3">
      <c r="AH213" s="25"/>
      <c r="AI213" s="25"/>
      <c r="AJ213" s="25"/>
    </row>
    <row r="214" spans="34:36" ht="39.75" customHeight="1" x14ac:dyDescent="0.3">
      <c r="AH214" s="25"/>
      <c r="AI214" s="25"/>
      <c r="AJ214" s="25"/>
    </row>
    <row r="215" spans="34:36" ht="39.75" customHeight="1" x14ac:dyDescent="0.3">
      <c r="AH215" s="25"/>
      <c r="AI215" s="25"/>
      <c r="AJ215" s="25"/>
    </row>
    <row r="216" spans="34:36" ht="39.75" customHeight="1" x14ac:dyDescent="0.3">
      <c r="AH216" s="25"/>
      <c r="AI216" s="25"/>
      <c r="AJ216" s="25"/>
    </row>
    <row r="217" spans="34:36" ht="39.75" customHeight="1" x14ac:dyDescent="0.3">
      <c r="AH217" s="25"/>
      <c r="AI217" s="25"/>
      <c r="AJ217" s="25"/>
    </row>
    <row r="218" spans="34:36" ht="39.75" customHeight="1" x14ac:dyDescent="0.3">
      <c r="AH218" s="25"/>
      <c r="AI218" s="25"/>
      <c r="AJ218" s="25"/>
    </row>
    <row r="219" spans="34:36" ht="39.75" customHeight="1" x14ac:dyDescent="0.3">
      <c r="AH219" s="25"/>
      <c r="AI219" s="25"/>
      <c r="AJ219" s="25"/>
    </row>
    <row r="220" spans="34:36" ht="39.75" customHeight="1" x14ac:dyDescent="0.3">
      <c r="AH220" s="25"/>
      <c r="AI220" s="25"/>
      <c r="AJ220" s="25"/>
    </row>
    <row r="221" spans="34:36" ht="39.75" customHeight="1" x14ac:dyDescent="0.3">
      <c r="AH221" s="25"/>
      <c r="AI221" s="25"/>
      <c r="AJ221" s="25"/>
    </row>
    <row r="222" spans="34:36" ht="39.75" customHeight="1" x14ac:dyDescent="0.3">
      <c r="AH222" s="25"/>
      <c r="AI222" s="25"/>
      <c r="AJ222" s="25"/>
    </row>
    <row r="223" spans="34:36" ht="39.75" customHeight="1" x14ac:dyDescent="0.3">
      <c r="AH223" s="25"/>
      <c r="AI223" s="25"/>
      <c r="AJ223" s="25"/>
    </row>
    <row r="224" spans="34:36" ht="39.75" customHeight="1" x14ac:dyDescent="0.3">
      <c r="AH224" s="25"/>
      <c r="AI224" s="25"/>
      <c r="AJ224" s="25"/>
    </row>
    <row r="225" spans="34:36" ht="39.75" customHeight="1" x14ac:dyDescent="0.3">
      <c r="AH225" s="25"/>
      <c r="AI225" s="25"/>
      <c r="AJ225" s="25"/>
    </row>
    <row r="226" spans="34:36" ht="39.75" customHeight="1" x14ac:dyDescent="0.3">
      <c r="AH226" s="25"/>
      <c r="AI226" s="25"/>
      <c r="AJ226" s="25"/>
    </row>
    <row r="227" spans="34:36" ht="39.75" customHeight="1" x14ac:dyDescent="0.3">
      <c r="AH227" s="25"/>
      <c r="AI227" s="25"/>
      <c r="AJ227" s="25"/>
    </row>
    <row r="228" spans="34:36" ht="39.75" customHeight="1" x14ac:dyDescent="0.3">
      <c r="AH228" s="25"/>
      <c r="AI228" s="25"/>
      <c r="AJ228" s="25"/>
    </row>
    <row r="229" spans="34:36" ht="39.75" customHeight="1" x14ac:dyDescent="0.3">
      <c r="AH229" s="25"/>
      <c r="AI229" s="25"/>
      <c r="AJ229" s="25"/>
    </row>
    <row r="230" spans="34:36" ht="39.75" customHeight="1" x14ac:dyDescent="0.3">
      <c r="AH230" s="25"/>
      <c r="AI230" s="25"/>
      <c r="AJ230" s="25"/>
    </row>
    <row r="231" spans="34:36" ht="39.75" customHeight="1" x14ac:dyDescent="0.3">
      <c r="AH231" s="25"/>
      <c r="AI231" s="25"/>
      <c r="AJ231" s="25"/>
    </row>
    <row r="232" spans="34:36" ht="39.75" customHeight="1" x14ac:dyDescent="0.3">
      <c r="AH232" s="25"/>
      <c r="AI232" s="25"/>
      <c r="AJ232" s="25"/>
    </row>
    <row r="233" spans="34:36" ht="39.75" customHeight="1" x14ac:dyDescent="0.3">
      <c r="AH233" s="25"/>
      <c r="AI233" s="25"/>
      <c r="AJ233" s="25"/>
    </row>
    <row r="234" spans="34:36" ht="39.75" customHeight="1" x14ac:dyDescent="0.3">
      <c r="AH234" s="25"/>
      <c r="AI234" s="25"/>
      <c r="AJ234" s="25"/>
    </row>
    <row r="235" spans="34:36" ht="39.75" customHeight="1" x14ac:dyDescent="0.3">
      <c r="AH235" s="25"/>
      <c r="AI235" s="25"/>
      <c r="AJ235" s="25"/>
    </row>
    <row r="236" spans="34:36" ht="39.75" customHeight="1" x14ac:dyDescent="0.3">
      <c r="AH236" s="25"/>
      <c r="AI236" s="25"/>
      <c r="AJ236" s="25"/>
    </row>
    <row r="237" spans="34:36" ht="39.75" customHeight="1" x14ac:dyDescent="0.3">
      <c r="AH237" s="25"/>
      <c r="AI237" s="25"/>
      <c r="AJ237" s="25"/>
    </row>
    <row r="238" spans="34:36" ht="39.75" customHeight="1" x14ac:dyDescent="0.3">
      <c r="AH238" s="25"/>
      <c r="AI238" s="25"/>
      <c r="AJ238" s="25"/>
    </row>
    <row r="239" spans="34:36" ht="39.75" customHeight="1" x14ac:dyDescent="0.3">
      <c r="AH239" s="25"/>
      <c r="AI239" s="25"/>
      <c r="AJ239" s="25"/>
    </row>
    <row r="240" spans="34:36" ht="39.75" customHeight="1" x14ac:dyDescent="0.3">
      <c r="AH240" s="25"/>
      <c r="AI240" s="25"/>
      <c r="AJ240" s="25"/>
    </row>
    <row r="241" spans="34:36" ht="39.75" customHeight="1" x14ac:dyDescent="0.3">
      <c r="AH241" s="25"/>
      <c r="AI241" s="25"/>
      <c r="AJ241" s="25"/>
    </row>
    <row r="242" spans="34:36" ht="39.75" customHeight="1" x14ac:dyDescent="0.3">
      <c r="AH242" s="25"/>
      <c r="AI242" s="25"/>
      <c r="AJ242" s="25"/>
    </row>
    <row r="243" spans="34:36" ht="39.75" customHeight="1" x14ac:dyDescent="0.3">
      <c r="AH243" s="25"/>
      <c r="AI243" s="25"/>
      <c r="AJ243" s="25"/>
    </row>
    <row r="244" spans="34:36" ht="39.75" customHeight="1" x14ac:dyDescent="0.3">
      <c r="AH244" s="25"/>
      <c r="AI244" s="25"/>
      <c r="AJ244" s="25"/>
    </row>
    <row r="245" spans="34:36" ht="39.75" customHeight="1" x14ac:dyDescent="0.3">
      <c r="AH245" s="25"/>
      <c r="AI245" s="25"/>
      <c r="AJ245" s="25"/>
    </row>
    <row r="246" spans="34:36" ht="39.75" customHeight="1" x14ac:dyDescent="0.3">
      <c r="AH246" s="25"/>
      <c r="AI246" s="25"/>
      <c r="AJ246" s="25"/>
    </row>
    <row r="247" spans="34:36" ht="39.75" customHeight="1" x14ac:dyDescent="0.3">
      <c r="AH247" s="25"/>
      <c r="AI247" s="25"/>
      <c r="AJ247" s="25"/>
    </row>
    <row r="248" spans="34:36" ht="39.75" customHeight="1" x14ac:dyDescent="0.3">
      <c r="AH248" s="25"/>
      <c r="AI248" s="25"/>
      <c r="AJ248" s="25"/>
    </row>
    <row r="249" spans="34:36" ht="39.75" customHeight="1" x14ac:dyDescent="0.3">
      <c r="AH249" s="25"/>
      <c r="AI249" s="25"/>
      <c r="AJ249" s="25"/>
    </row>
    <row r="250" spans="34:36" ht="39.75" customHeight="1" x14ac:dyDescent="0.3">
      <c r="AH250" s="25"/>
      <c r="AI250" s="25"/>
      <c r="AJ250" s="25"/>
    </row>
    <row r="251" spans="34:36" ht="39.75" customHeight="1" x14ac:dyDescent="0.3">
      <c r="AH251" s="25"/>
      <c r="AI251" s="25"/>
      <c r="AJ251" s="25"/>
    </row>
    <row r="252" spans="34:36" ht="39.75" customHeight="1" x14ac:dyDescent="0.3">
      <c r="AH252" s="25"/>
      <c r="AI252" s="25"/>
      <c r="AJ252" s="25"/>
    </row>
    <row r="253" spans="34:36" ht="39.75" customHeight="1" x14ac:dyDescent="0.3">
      <c r="AH253" s="25"/>
      <c r="AI253" s="25"/>
      <c r="AJ253" s="25"/>
    </row>
    <row r="254" spans="34:36" ht="39.75" customHeight="1" x14ac:dyDescent="0.3">
      <c r="AH254" s="25"/>
      <c r="AI254" s="25"/>
      <c r="AJ254" s="25"/>
    </row>
    <row r="255" spans="34:36" ht="39.75" customHeight="1" x14ac:dyDescent="0.3">
      <c r="AH255" s="25"/>
      <c r="AI255" s="25"/>
      <c r="AJ255" s="25"/>
    </row>
    <row r="256" spans="34:36" ht="39.75" customHeight="1" x14ac:dyDescent="0.3">
      <c r="AH256" s="25"/>
      <c r="AI256" s="25"/>
      <c r="AJ256" s="25"/>
    </row>
    <row r="257" spans="34:36" ht="39.75" customHeight="1" x14ac:dyDescent="0.3">
      <c r="AH257" s="25"/>
      <c r="AI257" s="25"/>
      <c r="AJ257" s="25"/>
    </row>
    <row r="258" spans="34:36" ht="39.75" customHeight="1" x14ac:dyDescent="0.3">
      <c r="AH258" s="25"/>
      <c r="AI258" s="25"/>
      <c r="AJ258" s="25"/>
    </row>
    <row r="259" spans="34:36" ht="39.75" customHeight="1" x14ac:dyDescent="0.3">
      <c r="AH259" s="25"/>
      <c r="AI259" s="25"/>
      <c r="AJ259" s="25"/>
    </row>
    <row r="260" spans="34:36" ht="39.75" customHeight="1" x14ac:dyDescent="0.3">
      <c r="AH260" s="25"/>
      <c r="AI260" s="25"/>
      <c r="AJ260" s="25"/>
    </row>
    <row r="261" spans="34:36" ht="39.75" customHeight="1" x14ac:dyDescent="0.3">
      <c r="AH261" s="25"/>
      <c r="AI261" s="25"/>
      <c r="AJ261" s="25"/>
    </row>
    <row r="262" spans="34:36" ht="39.75" customHeight="1" x14ac:dyDescent="0.3">
      <c r="AH262" s="25"/>
      <c r="AI262" s="25"/>
      <c r="AJ262" s="25"/>
    </row>
    <row r="263" spans="34:36" ht="39.75" customHeight="1" x14ac:dyDescent="0.3">
      <c r="AH263" s="25"/>
      <c r="AI263" s="25"/>
      <c r="AJ263" s="25"/>
    </row>
    <row r="264" spans="34:36" ht="39.75" customHeight="1" x14ac:dyDescent="0.3">
      <c r="AH264" s="25"/>
      <c r="AI264" s="25"/>
      <c r="AJ264" s="25"/>
    </row>
    <row r="265" spans="34:36" ht="39.75" customHeight="1" x14ac:dyDescent="0.3">
      <c r="AH265" s="25"/>
      <c r="AI265" s="25"/>
      <c r="AJ265" s="25"/>
    </row>
    <row r="266" spans="34:36" ht="39.75" customHeight="1" x14ac:dyDescent="0.3">
      <c r="AH266" s="25"/>
      <c r="AI266" s="25"/>
      <c r="AJ266" s="25"/>
    </row>
    <row r="267" spans="34:36" ht="39.75" customHeight="1" x14ac:dyDescent="0.3">
      <c r="AH267" s="25"/>
      <c r="AI267" s="25"/>
      <c r="AJ267" s="25"/>
    </row>
    <row r="268" spans="34:36" ht="39.75" customHeight="1" x14ac:dyDescent="0.3">
      <c r="AH268" s="25"/>
      <c r="AI268" s="25"/>
      <c r="AJ268" s="25"/>
    </row>
    <row r="269" spans="34:36" ht="39.75" customHeight="1" x14ac:dyDescent="0.3">
      <c r="AH269" s="25"/>
      <c r="AI269" s="25"/>
      <c r="AJ269" s="25"/>
    </row>
    <row r="270" spans="34:36" ht="39.75" customHeight="1" x14ac:dyDescent="0.3">
      <c r="AH270" s="25"/>
      <c r="AI270" s="25"/>
      <c r="AJ270" s="25"/>
    </row>
    <row r="271" spans="34:36" ht="39.75" customHeight="1" x14ac:dyDescent="0.3">
      <c r="AH271" s="25"/>
      <c r="AI271" s="25"/>
      <c r="AJ271" s="25"/>
    </row>
    <row r="272" spans="34:36" ht="39.75" customHeight="1" x14ac:dyDescent="0.3">
      <c r="AH272" s="25"/>
      <c r="AI272" s="25"/>
      <c r="AJ272" s="25"/>
    </row>
    <row r="273" spans="34:36" ht="39.75" customHeight="1" x14ac:dyDescent="0.3">
      <c r="AH273" s="25"/>
      <c r="AI273" s="25"/>
      <c r="AJ273" s="25"/>
    </row>
    <row r="274" spans="34:36" ht="39.75" customHeight="1" x14ac:dyDescent="0.3">
      <c r="AH274" s="25"/>
      <c r="AI274" s="25"/>
      <c r="AJ274" s="25"/>
    </row>
    <row r="275" spans="34:36" ht="39.75" customHeight="1" x14ac:dyDescent="0.3">
      <c r="AH275" s="25"/>
      <c r="AI275" s="25"/>
      <c r="AJ275" s="25"/>
    </row>
    <row r="276" spans="34:36" ht="39.75" customHeight="1" x14ac:dyDescent="0.3">
      <c r="AH276" s="25"/>
      <c r="AI276" s="25"/>
      <c r="AJ276" s="25"/>
    </row>
    <row r="277" spans="34:36" ht="39.75" customHeight="1" x14ac:dyDescent="0.3">
      <c r="AH277" s="25"/>
      <c r="AI277" s="25"/>
      <c r="AJ277" s="25"/>
    </row>
    <row r="278" spans="34:36" ht="39.75" customHeight="1" x14ac:dyDescent="0.3">
      <c r="AH278" s="25"/>
      <c r="AI278" s="25"/>
      <c r="AJ278" s="25"/>
    </row>
    <row r="279" spans="34:36" ht="39.75" customHeight="1" x14ac:dyDescent="0.3">
      <c r="AH279" s="25"/>
      <c r="AI279" s="25"/>
      <c r="AJ279" s="25"/>
    </row>
    <row r="280" spans="34:36" ht="39.75" customHeight="1" x14ac:dyDescent="0.3">
      <c r="AH280" s="25"/>
      <c r="AI280" s="25"/>
      <c r="AJ280" s="25"/>
    </row>
    <row r="281" spans="34:36" ht="39.75" customHeight="1" x14ac:dyDescent="0.3">
      <c r="AH281" s="25"/>
      <c r="AI281" s="25"/>
      <c r="AJ281" s="25"/>
    </row>
    <row r="282" spans="34:36" ht="39.75" customHeight="1" x14ac:dyDescent="0.3">
      <c r="AH282" s="25"/>
      <c r="AI282" s="25"/>
      <c r="AJ282" s="25"/>
    </row>
    <row r="283" spans="34:36" ht="39.75" customHeight="1" x14ac:dyDescent="0.3">
      <c r="AH283" s="25"/>
      <c r="AI283" s="25"/>
      <c r="AJ283" s="25"/>
    </row>
    <row r="284" spans="34:36" ht="39.75" customHeight="1" x14ac:dyDescent="0.3">
      <c r="AH284" s="25"/>
      <c r="AI284" s="25"/>
      <c r="AJ284" s="25"/>
    </row>
    <row r="285" spans="34:36" ht="39.75" customHeight="1" x14ac:dyDescent="0.3">
      <c r="AH285" s="25"/>
      <c r="AI285" s="25"/>
      <c r="AJ285" s="25"/>
    </row>
    <row r="286" spans="34:36" ht="39.75" customHeight="1" x14ac:dyDescent="0.3">
      <c r="AH286" s="25"/>
      <c r="AI286" s="25"/>
      <c r="AJ286" s="25"/>
    </row>
    <row r="287" spans="34:36" ht="39.75" customHeight="1" x14ac:dyDescent="0.3">
      <c r="AH287" s="25"/>
      <c r="AI287" s="25"/>
      <c r="AJ287" s="25"/>
    </row>
    <row r="288" spans="34:36" ht="39.75" customHeight="1" x14ac:dyDescent="0.3">
      <c r="AH288" s="25"/>
      <c r="AI288" s="25"/>
      <c r="AJ288" s="25"/>
    </row>
    <row r="289" spans="34:36" ht="39.75" customHeight="1" x14ac:dyDescent="0.3">
      <c r="AH289" s="25"/>
      <c r="AI289" s="25"/>
      <c r="AJ289" s="25"/>
    </row>
    <row r="290" spans="34:36" ht="39.75" customHeight="1" x14ac:dyDescent="0.3">
      <c r="AH290" s="25"/>
      <c r="AI290" s="25"/>
      <c r="AJ290" s="25"/>
    </row>
    <row r="291" spans="34:36" ht="39.75" customHeight="1" x14ac:dyDescent="0.3">
      <c r="AH291" s="25"/>
      <c r="AI291" s="25"/>
      <c r="AJ291" s="25"/>
    </row>
    <row r="292" spans="34:36" ht="39.75" customHeight="1" x14ac:dyDescent="0.3">
      <c r="AH292" s="25"/>
      <c r="AI292" s="25"/>
      <c r="AJ292" s="25"/>
    </row>
    <row r="293" spans="34:36" ht="39.75" customHeight="1" x14ac:dyDescent="0.3">
      <c r="AH293" s="25"/>
      <c r="AI293" s="25"/>
      <c r="AJ293" s="25"/>
    </row>
    <row r="294" spans="34:36" ht="39.75" customHeight="1" x14ac:dyDescent="0.3">
      <c r="AH294" s="25"/>
      <c r="AI294" s="25"/>
      <c r="AJ294" s="25"/>
    </row>
    <row r="295" spans="34:36" ht="39.75" customHeight="1" x14ac:dyDescent="0.3">
      <c r="AH295" s="25"/>
      <c r="AI295" s="25"/>
      <c r="AJ295" s="25"/>
    </row>
    <row r="296" spans="34:36" ht="39.75" customHeight="1" x14ac:dyDescent="0.3">
      <c r="AH296" s="25"/>
      <c r="AI296" s="25"/>
      <c r="AJ296" s="25"/>
    </row>
    <row r="297" spans="34:36" ht="39.75" customHeight="1" x14ac:dyDescent="0.3">
      <c r="AH297" s="25"/>
      <c r="AI297" s="25"/>
      <c r="AJ297" s="25"/>
    </row>
    <row r="298" spans="34:36" ht="39.75" customHeight="1" x14ac:dyDescent="0.3">
      <c r="AH298" s="25"/>
      <c r="AI298" s="25"/>
      <c r="AJ298" s="25"/>
    </row>
    <row r="299" spans="34:36" ht="39.75" customHeight="1" x14ac:dyDescent="0.3">
      <c r="AH299" s="25"/>
      <c r="AI299" s="25"/>
      <c r="AJ299" s="25"/>
    </row>
    <row r="300" spans="34:36" ht="39.75" customHeight="1" x14ac:dyDescent="0.3">
      <c r="AH300" s="25"/>
      <c r="AI300" s="25"/>
      <c r="AJ300" s="25"/>
    </row>
    <row r="301" spans="34:36" ht="39.75" customHeight="1" x14ac:dyDescent="0.3">
      <c r="AH301" s="25"/>
      <c r="AI301" s="25"/>
      <c r="AJ301" s="25"/>
    </row>
    <row r="302" spans="34:36" ht="39.75" customHeight="1" x14ac:dyDescent="0.3">
      <c r="AH302" s="25"/>
      <c r="AI302" s="25"/>
      <c r="AJ302" s="25"/>
    </row>
    <row r="303" spans="34:36" ht="39.75" customHeight="1" x14ac:dyDescent="0.3">
      <c r="AH303" s="25"/>
      <c r="AI303" s="25"/>
      <c r="AJ303" s="25"/>
    </row>
    <row r="304" spans="34:36" ht="39.75" customHeight="1" x14ac:dyDescent="0.3">
      <c r="AH304" s="25"/>
      <c r="AI304" s="25"/>
      <c r="AJ304" s="25"/>
    </row>
    <row r="305" spans="34:36" ht="39.75" customHeight="1" x14ac:dyDescent="0.3">
      <c r="AH305" s="25"/>
      <c r="AI305" s="25"/>
      <c r="AJ305" s="25"/>
    </row>
    <row r="306" spans="34:36" ht="39.75" customHeight="1" x14ac:dyDescent="0.3">
      <c r="AH306" s="25"/>
      <c r="AI306" s="25"/>
      <c r="AJ306" s="25"/>
    </row>
    <row r="307" spans="34:36" ht="39.75" customHeight="1" x14ac:dyDescent="0.3">
      <c r="AH307" s="25"/>
      <c r="AI307" s="25"/>
      <c r="AJ307" s="25"/>
    </row>
    <row r="308" spans="34:36" ht="39.75" customHeight="1" x14ac:dyDescent="0.3">
      <c r="AH308" s="25"/>
      <c r="AI308" s="25"/>
      <c r="AJ308" s="25"/>
    </row>
    <row r="309" spans="34:36" ht="39.75" customHeight="1" x14ac:dyDescent="0.3">
      <c r="AH309" s="25"/>
      <c r="AI309" s="25"/>
      <c r="AJ309" s="25"/>
    </row>
    <row r="310" spans="34:36" ht="39.75" customHeight="1" x14ac:dyDescent="0.3">
      <c r="AH310" s="25"/>
      <c r="AI310" s="25"/>
      <c r="AJ310" s="25"/>
    </row>
    <row r="311" spans="34:36" ht="39.75" customHeight="1" x14ac:dyDescent="0.3">
      <c r="AH311" s="25"/>
      <c r="AI311" s="25"/>
      <c r="AJ311" s="25"/>
    </row>
    <row r="312" spans="34:36" ht="39.75" customHeight="1" x14ac:dyDescent="0.3">
      <c r="AH312" s="25"/>
      <c r="AI312" s="25"/>
      <c r="AJ312" s="25"/>
    </row>
    <row r="313" spans="34:36" ht="39.75" customHeight="1" x14ac:dyDescent="0.3">
      <c r="AH313" s="25"/>
      <c r="AI313" s="25"/>
      <c r="AJ313" s="25"/>
    </row>
    <row r="314" spans="34:36" ht="39.75" customHeight="1" x14ac:dyDescent="0.3">
      <c r="AH314" s="25"/>
      <c r="AI314" s="25"/>
      <c r="AJ314" s="25"/>
    </row>
    <row r="315" spans="34:36" ht="39.75" customHeight="1" x14ac:dyDescent="0.3">
      <c r="AH315" s="25"/>
      <c r="AI315" s="25"/>
      <c r="AJ315" s="25"/>
    </row>
    <row r="316" spans="34:36" ht="39.75" customHeight="1" x14ac:dyDescent="0.3">
      <c r="AH316" s="25"/>
      <c r="AI316" s="25"/>
      <c r="AJ316" s="25"/>
    </row>
    <row r="317" spans="34:36" ht="39.75" customHeight="1" x14ac:dyDescent="0.3">
      <c r="AH317" s="25"/>
      <c r="AI317" s="25"/>
      <c r="AJ317" s="25"/>
    </row>
    <row r="318" spans="34:36" ht="39.75" customHeight="1" x14ac:dyDescent="0.3">
      <c r="AH318" s="25"/>
      <c r="AI318" s="25"/>
      <c r="AJ318" s="25"/>
    </row>
    <row r="319" spans="34:36" ht="39.75" customHeight="1" x14ac:dyDescent="0.3">
      <c r="AH319" s="25"/>
      <c r="AI319" s="25"/>
      <c r="AJ319" s="25"/>
    </row>
    <row r="320" spans="34:36" ht="39.75" customHeight="1" x14ac:dyDescent="0.3">
      <c r="AH320" s="25"/>
      <c r="AI320" s="25"/>
      <c r="AJ320" s="25"/>
    </row>
    <row r="321" spans="34:36" ht="39.75" customHeight="1" x14ac:dyDescent="0.3">
      <c r="AH321" s="25"/>
      <c r="AI321" s="25"/>
      <c r="AJ321" s="25"/>
    </row>
    <row r="322" spans="34:36" ht="39.75" customHeight="1" x14ac:dyDescent="0.3">
      <c r="AH322" s="25"/>
      <c r="AI322" s="25"/>
      <c r="AJ322" s="25"/>
    </row>
    <row r="323" spans="34:36" ht="39.75" customHeight="1" x14ac:dyDescent="0.3">
      <c r="AH323" s="25"/>
      <c r="AI323" s="25"/>
      <c r="AJ323" s="25"/>
    </row>
    <row r="324" spans="34:36" ht="39.75" customHeight="1" x14ac:dyDescent="0.3">
      <c r="AH324" s="25"/>
      <c r="AI324" s="25"/>
      <c r="AJ324" s="25"/>
    </row>
    <row r="325" spans="34:36" ht="39.75" customHeight="1" x14ac:dyDescent="0.3">
      <c r="AH325" s="25"/>
      <c r="AI325" s="25"/>
      <c r="AJ325" s="25"/>
    </row>
    <row r="326" spans="34:36" ht="39.75" customHeight="1" x14ac:dyDescent="0.3">
      <c r="AH326" s="25"/>
      <c r="AI326" s="25"/>
      <c r="AJ326" s="25"/>
    </row>
    <row r="327" spans="34:36" ht="39.75" customHeight="1" x14ac:dyDescent="0.3">
      <c r="AH327" s="25"/>
      <c r="AI327" s="25"/>
      <c r="AJ327" s="25"/>
    </row>
    <row r="328" spans="34:36" ht="39.75" customHeight="1" x14ac:dyDescent="0.3">
      <c r="AH328" s="25"/>
      <c r="AI328" s="25"/>
      <c r="AJ328" s="25"/>
    </row>
    <row r="329" spans="34:36" ht="39.75" customHeight="1" x14ac:dyDescent="0.3">
      <c r="AH329" s="25"/>
      <c r="AI329" s="25"/>
      <c r="AJ329" s="25"/>
    </row>
    <row r="330" spans="34:36" ht="39.75" customHeight="1" x14ac:dyDescent="0.3">
      <c r="AH330" s="25"/>
      <c r="AI330" s="25"/>
      <c r="AJ330" s="25"/>
    </row>
    <row r="331" spans="34:36" ht="39.75" customHeight="1" x14ac:dyDescent="0.3">
      <c r="AH331" s="25"/>
      <c r="AI331" s="25"/>
      <c r="AJ331" s="25"/>
    </row>
    <row r="332" spans="34:36" ht="39.75" customHeight="1" x14ac:dyDescent="0.3">
      <c r="AH332" s="25"/>
      <c r="AI332" s="25"/>
      <c r="AJ332" s="25"/>
    </row>
    <row r="333" spans="34:36" ht="39.75" customHeight="1" x14ac:dyDescent="0.3">
      <c r="AI333" s="25"/>
      <c r="AJ333" s="25"/>
    </row>
    <row r="334" spans="34:36" ht="39.75" customHeight="1" x14ac:dyDescent="0.3">
      <c r="AI334" s="25"/>
      <c r="AJ334" s="25"/>
    </row>
    <row r="335" spans="34:36" ht="39.75" customHeight="1" x14ac:dyDescent="0.3">
      <c r="AI335" s="25"/>
      <c r="AJ335" s="25"/>
    </row>
    <row r="336" spans="34:36" ht="39.75" customHeight="1" x14ac:dyDescent="0.3">
      <c r="AI336" s="25"/>
      <c r="AJ336" s="25"/>
    </row>
    <row r="337" spans="35:36" ht="39.75" customHeight="1" x14ac:dyDescent="0.3">
      <c r="AI337" s="25"/>
      <c r="AJ337" s="25"/>
    </row>
    <row r="338" spans="35:36" ht="39.75" customHeight="1" x14ac:dyDescent="0.3">
      <c r="AI338" s="25"/>
      <c r="AJ338" s="25"/>
    </row>
    <row r="339" spans="35:36" ht="39.75" customHeight="1" x14ac:dyDescent="0.3">
      <c r="AI339" s="25"/>
      <c r="AJ339" s="25"/>
    </row>
    <row r="340" spans="35:36" ht="39.75" customHeight="1" x14ac:dyDescent="0.3">
      <c r="AI340" s="25"/>
      <c r="AJ340" s="25"/>
    </row>
    <row r="341" spans="35:36" ht="39.75" customHeight="1" x14ac:dyDescent="0.3">
      <c r="AI341" s="25"/>
      <c r="AJ341" s="25"/>
    </row>
    <row r="342" spans="35:36" ht="39.75" customHeight="1" x14ac:dyDescent="0.3">
      <c r="AI342" s="25"/>
      <c r="AJ342" s="25"/>
    </row>
    <row r="343" spans="35:36" ht="39.75" customHeight="1" x14ac:dyDescent="0.3">
      <c r="AI343" s="25"/>
      <c r="AJ343" s="25"/>
    </row>
    <row r="344" spans="35:36" ht="39.75" customHeight="1" x14ac:dyDescent="0.3">
      <c r="AI344" s="25"/>
      <c r="AJ344" s="25"/>
    </row>
    <row r="345" spans="35:36" ht="39.75" customHeight="1" x14ac:dyDescent="0.3">
      <c r="AI345" s="25"/>
      <c r="AJ345" s="25"/>
    </row>
    <row r="346" spans="35:36" ht="39.75" customHeight="1" x14ac:dyDescent="0.3">
      <c r="AI346" s="25"/>
      <c r="AJ346" s="25"/>
    </row>
    <row r="347" spans="35:36" ht="39.75" customHeight="1" x14ac:dyDescent="0.3">
      <c r="AI347" s="25"/>
      <c r="AJ347" s="25"/>
    </row>
    <row r="348" spans="35:36" ht="39.75" customHeight="1" x14ac:dyDescent="0.3">
      <c r="AI348" s="25"/>
      <c r="AJ348" s="25"/>
    </row>
    <row r="349" spans="35:36" ht="39.75" customHeight="1" x14ac:dyDescent="0.3">
      <c r="AI349" s="25"/>
      <c r="AJ349" s="25"/>
    </row>
    <row r="350" spans="35:36" ht="39.75" customHeight="1" x14ac:dyDescent="0.3">
      <c r="AI350" s="25"/>
      <c r="AJ350" s="25"/>
    </row>
    <row r="351" spans="35:36" ht="39.75" customHeight="1" x14ac:dyDescent="0.3">
      <c r="AI351" s="25"/>
      <c r="AJ351" s="25"/>
    </row>
    <row r="352" spans="35:36" ht="39.75" customHeight="1" x14ac:dyDescent="0.3">
      <c r="AI352" s="25"/>
      <c r="AJ352" s="25"/>
    </row>
    <row r="353" spans="35:36" ht="39.75" customHeight="1" x14ac:dyDescent="0.3">
      <c r="AI353" s="25"/>
      <c r="AJ353" s="25"/>
    </row>
    <row r="354" spans="35:36" ht="39.75" customHeight="1" x14ac:dyDescent="0.3">
      <c r="AI354" s="25"/>
      <c r="AJ354" s="25"/>
    </row>
    <row r="355" spans="35:36" ht="39.75" customHeight="1" x14ac:dyDescent="0.3">
      <c r="AI355" s="25"/>
      <c r="AJ355" s="25"/>
    </row>
    <row r="356" spans="35:36" ht="39.75" customHeight="1" x14ac:dyDescent="0.3">
      <c r="AI356" s="25"/>
      <c r="AJ356" s="25"/>
    </row>
    <row r="357" spans="35:36" ht="39.75" customHeight="1" x14ac:dyDescent="0.3">
      <c r="AI357" s="25"/>
      <c r="AJ357" s="25"/>
    </row>
    <row r="358" spans="35:36" ht="39.75" customHeight="1" x14ac:dyDescent="0.3">
      <c r="AI358" s="25"/>
      <c r="AJ358" s="25"/>
    </row>
    <row r="359" spans="35:36" ht="39.75" customHeight="1" x14ac:dyDescent="0.3">
      <c r="AI359" s="25"/>
      <c r="AJ359" s="25"/>
    </row>
    <row r="360" spans="35:36" ht="39.75" customHeight="1" x14ac:dyDescent="0.3">
      <c r="AI360" s="25"/>
      <c r="AJ360" s="25"/>
    </row>
    <row r="361" spans="35:36" ht="39.75" customHeight="1" x14ac:dyDescent="0.3">
      <c r="AI361" s="25"/>
      <c r="AJ361" s="25"/>
    </row>
    <row r="362" spans="35:36" ht="39.75" customHeight="1" x14ac:dyDescent="0.3">
      <c r="AI362" s="25"/>
      <c r="AJ362" s="25"/>
    </row>
    <row r="363" spans="35:36" ht="39.75" customHeight="1" x14ac:dyDescent="0.3">
      <c r="AI363" s="25"/>
      <c r="AJ363" s="25"/>
    </row>
    <row r="364" spans="35:36" ht="39.75" customHeight="1" x14ac:dyDescent="0.3">
      <c r="AI364" s="25"/>
      <c r="AJ364" s="25"/>
    </row>
    <row r="365" spans="35:36" ht="39.75" customHeight="1" x14ac:dyDescent="0.3">
      <c r="AI365" s="25"/>
      <c r="AJ365" s="25"/>
    </row>
    <row r="366" spans="35:36" ht="39.75" customHeight="1" x14ac:dyDescent="0.3">
      <c r="AI366" s="25"/>
      <c r="AJ366" s="25"/>
    </row>
    <row r="367" spans="35:36" ht="39.75" customHeight="1" x14ac:dyDescent="0.3">
      <c r="AI367" s="25"/>
      <c r="AJ367" s="25"/>
    </row>
    <row r="368" spans="35:36" ht="39.75" customHeight="1" x14ac:dyDescent="0.3">
      <c r="AI368" s="25"/>
      <c r="AJ368" s="25"/>
    </row>
    <row r="369" spans="35:36" ht="39.75" customHeight="1" x14ac:dyDescent="0.3">
      <c r="AI369" s="25"/>
      <c r="AJ369" s="25"/>
    </row>
    <row r="370" spans="35:36" ht="39.75" customHeight="1" x14ac:dyDescent="0.3">
      <c r="AI370" s="25"/>
      <c r="AJ370" s="25"/>
    </row>
    <row r="371" spans="35:36" ht="39.75" customHeight="1" x14ac:dyDescent="0.3">
      <c r="AI371" s="25"/>
      <c r="AJ371" s="25"/>
    </row>
    <row r="372" spans="35:36" ht="39.75" customHeight="1" x14ac:dyDescent="0.3">
      <c r="AI372" s="25"/>
      <c r="AJ372" s="25"/>
    </row>
    <row r="373" spans="35:36" ht="39.75" customHeight="1" x14ac:dyDescent="0.3">
      <c r="AI373" s="25"/>
      <c r="AJ373" s="25"/>
    </row>
    <row r="374" spans="35:36" ht="39.75" customHeight="1" x14ac:dyDescent="0.3">
      <c r="AI374" s="25"/>
      <c r="AJ374" s="25"/>
    </row>
    <row r="375" spans="35:36" ht="39.75" customHeight="1" x14ac:dyDescent="0.3">
      <c r="AI375" s="25"/>
      <c r="AJ375" s="25"/>
    </row>
    <row r="376" spans="35:36" ht="39.75" customHeight="1" x14ac:dyDescent="0.3">
      <c r="AI376" s="25"/>
      <c r="AJ376" s="25"/>
    </row>
    <row r="377" spans="35:36" ht="39.75" customHeight="1" x14ac:dyDescent="0.3">
      <c r="AI377" s="25"/>
      <c r="AJ377" s="25"/>
    </row>
    <row r="378" spans="35:36" ht="39.75" customHeight="1" x14ac:dyDescent="0.3">
      <c r="AI378" s="25"/>
      <c r="AJ378" s="25"/>
    </row>
    <row r="379" spans="35:36" ht="39.75" customHeight="1" x14ac:dyDescent="0.3">
      <c r="AI379" s="25"/>
      <c r="AJ379" s="25"/>
    </row>
    <row r="380" spans="35:36" ht="39.75" customHeight="1" x14ac:dyDescent="0.3">
      <c r="AI380" s="25"/>
      <c r="AJ380" s="25"/>
    </row>
    <row r="381" spans="35:36" ht="39.75" customHeight="1" x14ac:dyDescent="0.3">
      <c r="AI381" s="25"/>
      <c r="AJ381" s="25"/>
    </row>
    <row r="382" spans="35:36" ht="39.75" customHeight="1" x14ac:dyDescent="0.3">
      <c r="AI382" s="25"/>
      <c r="AJ382" s="25"/>
    </row>
    <row r="383" spans="35:36" ht="39.75" customHeight="1" x14ac:dyDescent="0.3">
      <c r="AI383" s="25"/>
      <c r="AJ383" s="25"/>
    </row>
    <row r="384" spans="35:36" ht="39.75" customHeight="1" x14ac:dyDescent="0.3">
      <c r="AI384" s="25"/>
      <c r="AJ384" s="25"/>
    </row>
    <row r="385" spans="35:36" ht="39.75" customHeight="1" x14ac:dyDescent="0.3">
      <c r="AI385" s="25"/>
      <c r="AJ385" s="25"/>
    </row>
    <row r="386" spans="35:36" ht="39.75" customHeight="1" x14ac:dyDescent="0.3">
      <c r="AI386" s="25"/>
      <c r="AJ386" s="25"/>
    </row>
    <row r="387" spans="35:36" ht="39.75" customHeight="1" x14ac:dyDescent="0.3">
      <c r="AI387" s="25"/>
      <c r="AJ387" s="25"/>
    </row>
    <row r="388" spans="35:36" ht="39.75" customHeight="1" x14ac:dyDescent="0.3">
      <c r="AI388" s="25"/>
      <c r="AJ388" s="25"/>
    </row>
    <row r="389" spans="35:36" ht="39.75" customHeight="1" x14ac:dyDescent="0.3">
      <c r="AI389" s="25"/>
      <c r="AJ389" s="25"/>
    </row>
    <row r="390" spans="35:36" ht="39.75" customHeight="1" x14ac:dyDescent="0.3">
      <c r="AI390" s="25"/>
      <c r="AJ390" s="25"/>
    </row>
    <row r="391" spans="35:36" ht="39.75" customHeight="1" x14ac:dyDescent="0.3">
      <c r="AI391" s="25"/>
      <c r="AJ391" s="25"/>
    </row>
    <row r="392" spans="35:36" ht="39.75" customHeight="1" x14ac:dyDescent="0.3">
      <c r="AI392" s="25"/>
      <c r="AJ392" s="25"/>
    </row>
    <row r="393" spans="35:36" ht="39.75" customHeight="1" x14ac:dyDescent="0.3">
      <c r="AI393" s="25"/>
      <c r="AJ393" s="25"/>
    </row>
    <row r="394" spans="35:36" ht="39.75" customHeight="1" x14ac:dyDescent="0.3">
      <c r="AI394" s="25"/>
      <c r="AJ394" s="25"/>
    </row>
    <row r="395" spans="35:36" ht="39.75" customHeight="1" x14ac:dyDescent="0.3">
      <c r="AI395" s="25"/>
      <c r="AJ395" s="25"/>
    </row>
    <row r="396" spans="35:36" ht="39.75" customHeight="1" x14ac:dyDescent="0.3">
      <c r="AI396" s="25"/>
      <c r="AJ396" s="25"/>
    </row>
    <row r="397" spans="35:36" ht="39.75" customHeight="1" x14ac:dyDescent="0.3">
      <c r="AI397" s="25"/>
      <c r="AJ397" s="25"/>
    </row>
    <row r="398" spans="35:36" ht="39.75" customHeight="1" x14ac:dyDescent="0.3">
      <c r="AI398" s="25"/>
      <c r="AJ398" s="25"/>
    </row>
    <row r="399" spans="35:36" ht="39.75" customHeight="1" x14ac:dyDescent="0.3">
      <c r="AI399" s="25"/>
      <c r="AJ399" s="25"/>
    </row>
    <row r="400" spans="35:36" ht="39.75" customHeight="1" x14ac:dyDescent="0.3">
      <c r="AI400" s="25"/>
      <c r="AJ400" s="25"/>
    </row>
    <row r="401" spans="35:36" ht="39.75" customHeight="1" x14ac:dyDescent="0.3">
      <c r="AI401" s="25"/>
      <c r="AJ401" s="25"/>
    </row>
    <row r="402" spans="35:36" ht="39.75" customHeight="1" x14ac:dyDescent="0.3">
      <c r="AI402" s="25"/>
      <c r="AJ402" s="25"/>
    </row>
    <row r="403" spans="35:36" ht="39.75" customHeight="1" x14ac:dyDescent="0.3">
      <c r="AI403" s="25"/>
      <c r="AJ403" s="25"/>
    </row>
    <row r="404" spans="35:36" ht="39.75" customHeight="1" x14ac:dyDescent="0.3">
      <c r="AI404" s="25"/>
      <c r="AJ404" s="25"/>
    </row>
    <row r="405" spans="35:36" ht="39.75" customHeight="1" x14ac:dyDescent="0.3">
      <c r="AI405" s="25"/>
      <c r="AJ405" s="25"/>
    </row>
    <row r="406" spans="35:36" ht="39.75" customHeight="1" x14ac:dyDescent="0.3">
      <c r="AI406" s="25"/>
      <c r="AJ406" s="25"/>
    </row>
    <row r="407" spans="35:36" ht="39.75" customHeight="1" x14ac:dyDescent="0.3">
      <c r="AI407" s="25"/>
      <c r="AJ407" s="25"/>
    </row>
    <row r="408" spans="35:36" ht="39.75" customHeight="1" x14ac:dyDescent="0.3">
      <c r="AI408" s="25"/>
      <c r="AJ408" s="25"/>
    </row>
    <row r="409" spans="35:36" ht="39.75" customHeight="1" x14ac:dyDescent="0.3">
      <c r="AI409" s="25"/>
      <c r="AJ409" s="25"/>
    </row>
    <row r="410" spans="35:36" ht="39.75" customHeight="1" x14ac:dyDescent="0.3">
      <c r="AI410" s="25"/>
      <c r="AJ410" s="25"/>
    </row>
    <row r="411" spans="35:36" ht="39.75" customHeight="1" x14ac:dyDescent="0.3">
      <c r="AI411" s="25"/>
      <c r="AJ411" s="25"/>
    </row>
    <row r="412" spans="35:36" ht="39.75" customHeight="1" x14ac:dyDescent="0.3">
      <c r="AI412" s="25"/>
      <c r="AJ412" s="25"/>
    </row>
    <row r="413" spans="35:36" ht="39.75" customHeight="1" x14ac:dyDescent="0.3">
      <c r="AI413" s="25"/>
      <c r="AJ413" s="25"/>
    </row>
    <row r="414" spans="35:36" ht="39.75" customHeight="1" x14ac:dyDescent="0.3">
      <c r="AI414" s="25"/>
      <c r="AJ414" s="25"/>
    </row>
    <row r="415" spans="35:36" ht="39.75" customHeight="1" x14ac:dyDescent="0.3">
      <c r="AI415" s="25"/>
      <c r="AJ415" s="25"/>
    </row>
    <row r="416" spans="35:36" ht="39.75" customHeight="1" x14ac:dyDescent="0.3">
      <c r="AI416" s="25"/>
      <c r="AJ416" s="25"/>
    </row>
    <row r="417" spans="35:36" ht="39.75" customHeight="1" x14ac:dyDescent="0.3">
      <c r="AI417" s="25"/>
      <c r="AJ417" s="25"/>
    </row>
    <row r="418" spans="35:36" ht="39.75" customHeight="1" x14ac:dyDescent="0.3">
      <c r="AI418" s="25"/>
      <c r="AJ418" s="25"/>
    </row>
    <row r="419" spans="35:36" ht="39.75" customHeight="1" x14ac:dyDescent="0.3">
      <c r="AI419" s="25"/>
      <c r="AJ419" s="25"/>
    </row>
    <row r="420" spans="35:36" ht="39.75" customHeight="1" x14ac:dyDescent="0.3">
      <c r="AI420" s="25"/>
      <c r="AJ420" s="25"/>
    </row>
    <row r="421" spans="35:36" ht="39.75" customHeight="1" x14ac:dyDescent="0.3">
      <c r="AI421" s="25"/>
      <c r="AJ421" s="25"/>
    </row>
    <row r="422" spans="35:36" ht="39.75" customHeight="1" x14ac:dyDescent="0.3">
      <c r="AI422" s="25"/>
      <c r="AJ422" s="25"/>
    </row>
    <row r="423" spans="35:36" ht="39.75" customHeight="1" x14ac:dyDescent="0.3">
      <c r="AI423" s="25"/>
      <c r="AJ423" s="25"/>
    </row>
    <row r="424" spans="35:36" ht="39.75" customHeight="1" x14ac:dyDescent="0.3">
      <c r="AI424" s="25"/>
      <c r="AJ424" s="25"/>
    </row>
    <row r="425" spans="35:36" ht="39.75" customHeight="1" x14ac:dyDescent="0.3">
      <c r="AI425" s="25"/>
      <c r="AJ425" s="25"/>
    </row>
    <row r="426" spans="35:36" ht="39.75" customHeight="1" x14ac:dyDescent="0.3">
      <c r="AI426" s="25"/>
      <c r="AJ426" s="25"/>
    </row>
    <row r="427" spans="35:36" ht="39.75" customHeight="1" x14ac:dyDescent="0.3">
      <c r="AI427" s="25"/>
      <c r="AJ427" s="25"/>
    </row>
    <row r="428" spans="35:36" ht="39.75" customHeight="1" x14ac:dyDescent="0.3">
      <c r="AI428" s="25"/>
      <c r="AJ428" s="25"/>
    </row>
    <row r="429" spans="35:36" ht="39.75" customHeight="1" x14ac:dyDescent="0.3">
      <c r="AI429" s="25"/>
      <c r="AJ429" s="25"/>
    </row>
    <row r="430" spans="35:36" ht="39.75" customHeight="1" x14ac:dyDescent="0.3">
      <c r="AI430" s="25"/>
      <c r="AJ430" s="25"/>
    </row>
    <row r="431" spans="35:36" ht="39.75" customHeight="1" x14ac:dyDescent="0.3">
      <c r="AI431" s="25"/>
      <c r="AJ431" s="25"/>
    </row>
    <row r="432" spans="35:36" ht="39.75" customHeight="1" x14ac:dyDescent="0.3">
      <c r="AI432" s="25"/>
      <c r="AJ432" s="25"/>
    </row>
    <row r="433" spans="35:36" ht="39.75" customHeight="1" x14ac:dyDescent="0.3">
      <c r="AI433" s="25"/>
      <c r="AJ433" s="25"/>
    </row>
    <row r="434" spans="35:36" ht="39.75" customHeight="1" x14ac:dyDescent="0.3">
      <c r="AI434" s="25"/>
      <c r="AJ434" s="25"/>
    </row>
    <row r="435" spans="35:36" ht="39.75" customHeight="1" x14ac:dyDescent="0.3">
      <c r="AI435" s="25"/>
      <c r="AJ435" s="25"/>
    </row>
    <row r="436" spans="35:36" ht="39.75" customHeight="1" x14ac:dyDescent="0.3">
      <c r="AI436" s="25"/>
      <c r="AJ436" s="25"/>
    </row>
    <row r="437" spans="35:36" ht="39.75" customHeight="1" x14ac:dyDescent="0.3">
      <c r="AI437" s="25"/>
      <c r="AJ437" s="25"/>
    </row>
    <row r="438" spans="35:36" ht="39.75" customHeight="1" x14ac:dyDescent="0.3">
      <c r="AI438" s="25"/>
      <c r="AJ438" s="25"/>
    </row>
    <row r="439" spans="35:36" ht="39.75" customHeight="1" x14ac:dyDescent="0.3">
      <c r="AI439" s="25"/>
      <c r="AJ439" s="25"/>
    </row>
    <row r="440" spans="35:36" ht="39.75" customHeight="1" x14ac:dyDescent="0.3">
      <c r="AI440" s="25"/>
      <c r="AJ440" s="25"/>
    </row>
    <row r="441" spans="35:36" ht="39.75" customHeight="1" x14ac:dyDescent="0.3">
      <c r="AI441" s="25"/>
      <c r="AJ441" s="25"/>
    </row>
    <row r="442" spans="35:36" ht="39.75" customHeight="1" x14ac:dyDescent="0.3">
      <c r="AI442" s="25"/>
      <c r="AJ442" s="25"/>
    </row>
    <row r="443" spans="35:36" ht="39.75" customHeight="1" x14ac:dyDescent="0.3">
      <c r="AI443" s="25"/>
      <c r="AJ443" s="25"/>
    </row>
    <row r="444" spans="35:36" ht="39.75" customHeight="1" x14ac:dyDescent="0.3">
      <c r="AI444" s="25"/>
      <c r="AJ444" s="25"/>
    </row>
    <row r="445" spans="35:36" ht="39.75" customHeight="1" x14ac:dyDescent="0.3">
      <c r="AI445" s="25"/>
      <c r="AJ445" s="25"/>
    </row>
    <row r="446" spans="35:36" ht="39.75" customHeight="1" x14ac:dyDescent="0.3">
      <c r="AI446" s="25"/>
      <c r="AJ446" s="25"/>
    </row>
    <row r="447" spans="35:36" ht="39.75" customHeight="1" x14ac:dyDescent="0.3">
      <c r="AI447" s="25"/>
      <c r="AJ447" s="25"/>
    </row>
    <row r="448" spans="35:36" ht="39.75" customHeight="1" x14ac:dyDescent="0.3">
      <c r="AI448" s="25"/>
      <c r="AJ448" s="25"/>
    </row>
    <row r="449" spans="35:36" ht="39.75" customHeight="1" x14ac:dyDescent="0.3">
      <c r="AI449" s="25"/>
      <c r="AJ449" s="25"/>
    </row>
    <row r="450" spans="35:36" ht="39.75" customHeight="1" x14ac:dyDescent="0.3">
      <c r="AI450" s="25"/>
      <c r="AJ450" s="25"/>
    </row>
    <row r="451" spans="35:36" ht="39.75" customHeight="1" x14ac:dyDescent="0.3">
      <c r="AI451" s="25"/>
      <c r="AJ451" s="25"/>
    </row>
    <row r="452" spans="35:36" ht="39.75" customHeight="1" x14ac:dyDescent="0.3">
      <c r="AI452" s="25"/>
      <c r="AJ452" s="25"/>
    </row>
    <row r="453" spans="35:36" ht="39.75" customHeight="1" x14ac:dyDescent="0.3">
      <c r="AI453" s="25"/>
      <c r="AJ453" s="25"/>
    </row>
    <row r="454" spans="35:36" ht="39.75" customHeight="1" x14ac:dyDescent="0.3">
      <c r="AI454" s="25"/>
      <c r="AJ454" s="25"/>
    </row>
    <row r="455" spans="35:36" ht="39.75" customHeight="1" x14ac:dyDescent="0.3">
      <c r="AI455" s="25"/>
      <c r="AJ455" s="25"/>
    </row>
    <row r="456" spans="35:36" ht="39.75" customHeight="1" x14ac:dyDescent="0.3">
      <c r="AI456" s="25"/>
      <c r="AJ456" s="25"/>
    </row>
    <row r="457" spans="35:36" ht="39.75" customHeight="1" x14ac:dyDescent="0.3">
      <c r="AI457" s="25"/>
      <c r="AJ457" s="25"/>
    </row>
    <row r="458" spans="35:36" ht="39.75" customHeight="1" x14ac:dyDescent="0.3">
      <c r="AI458" s="25"/>
      <c r="AJ458" s="25"/>
    </row>
    <row r="459" spans="35:36" ht="39.75" customHeight="1" x14ac:dyDescent="0.3">
      <c r="AI459" s="25"/>
      <c r="AJ459" s="25"/>
    </row>
    <row r="460" spans="35:36" ht="39.75" customHeight="1" x14ac:dyDescent="0.3">
      <c r="AI460" s="25"/>
      <c r="AJ460" s="25"/>
    </row>
    <row r="461" spans="35:36" ht="39.75" customHeight="1" x14ac:dyDescent="0.3">
      <c r="AI461" s="25"/>
      <c r="AJ461" s="25"/>
    </row>
    <row r="462" spans="35:36" ht="39.75" customHeight="1" x14ac:dyDescent="0.3">
      <c r="AI462" s="25"/>
      <c r="AJ462" s="25"/>
    </row>
    <row r="463" spans="35:36" ht="39.75" customHeight="1" x14ac:dyDescent="0.3">
      <c r="AI463" s="25"/>
      <c r="AJ463" s="25"/>
    </row>
    <row r="464" spans="35:36" ht="39.75" customHeight="1" x14ac:dyDescent="0.3">
      <c r="AI464" s="25"/>
      <c r="AJ464" s="25"/>
    </row>
    <row r="465" spans="35:36" ht="39.75" customHeight="1" x14ac:dyDescent="0.3">
      <c r="AI465" s="25"/>
      <c r="AJ465" s="25"/>
    </row>
    <row r="466" spans="35:36" ht="39.75" customHeight="1" x14ac:dyDescent="0.3">
      <c r="AI466" s="25"/>
      <c r="AJ466" s="25"/>
    </row>
    <row r="467" spans="35:36" ht="39.75" customHeight="1" x14ac:dyDescent="0.3">
      <c r="AI467" s="25"/>
      <c r="AJ467" s="25"/>
    </row>
    <row r="468" spans="35:36" ht="39.75" customHeight="1" x14ac:dyDescent="0.3">
      <c r="AI468" s="25"/>
      <c r="AJ468" s="25"/>
    </row>
    <row r="469" spans="35:36" ht="39.75" customHeight="1" x14ac:dyDescent="0.3">
      <c r="AI469" s="25"/>
      <c r="AJ469" s="25"/>
    </row>
    <row r="470" spans="35:36" ht="39.75" customHeight="1" x14ac:dyDescent="0.3">
      <c r="AI470" s="25"/>
      <c r="AJ470" s="25"/>
    </row>
    <row r="471" spans="35:36" ht="39.75" customHeight="1" x14ac:dyDescent="0.3">
      <c r="AI471" s="25"/>
      <c r="AJ471" s="25"/>
    </row>
    <row r="472" spans="35:36" ht="39.75" customHeight="1" x14ac:dyDescent="0.3">
      <c r="AI472" s="25"/>
      <c r="AJ472" s="25"/>
    </row>
    <row r="473" spans="35:36" ht="39.75" customHeight="1" x14ac:dyDescent="0.3">
      <c r="AI473" s="25"/>
      <c r="AJ473" s="25"/>
    </row>
    <row r="474" spans="35:36" ht="39.75" customHeight="1" x14ac:dyDescent="0.3">
      <c r="AI474" s="25"/>
      <c r="AJ474" s="25"/>
    </row>
    <row r="475" spans="35:36" ht="39.75" customHeight="1" x14ac:dyDescent="0.3">
      <c r="AI475" s="25"/>
      <c r="AJ475" s="25"/>
    </row>
    <row r="476" spans="35:36" ht="39.75" customHeight="1" x14ac:dyDescent="0.3">
      <c r="AI476" s="25"/>
      <c r="AJ476" s="25"/>
    </row>
    <row r="477" spans="35:36" ht="39.75" customHeight="1" x14ac:dyDescent="0.3">
      <c r="AI477" s="25"/>
      <c r="AJ477" s="25"/>
    </row>
    <row r="478" spans="35:36" ht="39.75" customHeight="1" x14ac:dyDescent="0.3">
      <c r="AI478" s="25"/>
      <c r="AJ478" s="25"/>
    </row>
    <row r="479" spans="35:36" ht="39.75" customHeight="1" x14ac:dyDescent="0.3">
      <c r="AI479" s="25"/>
      <c r="AJ479" s="25"/>
    </row>
    <row r="480" spans="35:36" ht="39.75" customHeight="1" x14ac:dyDescent="0.3">
      <c r="AI480" s="25"/>
      <c r="AJ480" s="25"/>
    </row>
    <row r="481" spans="35:36" ht="39.75" customHeight="1" x14ac:dyDescent="0.3">
      <c r="AI481" s="25"/>
      <c r="AJ481" s="25"/>
    </row>
    <row r="482" spans="35:36" ht="39.75" customHeight="1" x14ac:dyDescent="0.3">
      <c r="AI482" s="25"/>
      <c r="AJ482" s="25"/>
    </row>
    <row r="483" spans="35:36" ht="39.75" customHeight="1" x14ac:dyDescent="0.3">
      <c r="AI483" s="25"/>
      <c r="AJ483" s="25"/>
    </row>
    <row r="484" spans="35:36" ht="39.75" customHeight="1" x14ac:dyDescent="0.3">
      <c r="AI484" s="25"/>
      <c r="AJ484" s="25"/>
    </row>
    <row r="485" spans="35:36" ht="39.75" customHeight="1" x14ac:dyDescent="0.3">
      <c r="AI485" s="25"/>
      <c r="AJ485" s="25"/>
    </row>
    <row r="486" spans="35:36" ht="39.75" customHeight="1" x14ac:dyDescent="0.3">
      <c r="AI486" s="25"/>
      <c r="AJ486" s="25"/>
    </row>
    <row r="487" spans="35:36" ht="39.75" customHeight="1" x14ac:dyDescent="0.3">
      <c r="AI487" s="25"/>
      <c r="AJ487" s="25"/>
    </row>
    <row r="488" spans="35:36" ht="39.75" customHeight="1" x14ac:dyDescent="0.3">
      <c r="AI488" s="25"/>
      <c r="AJ488" s="25"/>
    </row>
    <row r="489" spans="35:36" ht="39.75" customHeight="1" x14ac:dyDescent="0.3">
      <c r="AI489" s="25"/>
      <c r="AJ489" s="25"/>
    </row>
    <row r="490" spans="35:36" ht="39.75" customHeight="1" x14ac:dyDescent="0.3">
      <c r="AI490" s="25"/>
      <c r="AJ490" s="25"/>
    </row>
    <row r="491" spans="35:36" ht="39.75" customHeight="1" x14ac:dyDescent="0.3">
      <c r="AI491" s="25"/>
      <c r="AJ491" s="25"/>
    </row>
    <row r="492" spans="35:36" ht="39.75" customHeight="1" x14ac:dyDescent="0.3">
      <c r="AI492" s="25"/>
      <c r="AJ492" s="25"/>
    </row>
    <row r="493" spans="35:36" ht="39.75" customHeight="1" x14ac:dyDescent="0.3">
      <c r="AI493" s="25"/>
      <c r="AJ493" s="25"/>
    </row>
    <row r="494" spans="35:36" ht="39.75" customHeight="1" x14ac:dyDescent="0.3">
      <c r="AI494" s="25"/>
      <c r="AJ494" s="25"/>
    </row>
    <row r="495" spans="35:36" ht="39.75" customHeight="1" x14ac:dyDescent="0.3">
      <c r="AI495" s="25"/>
      <c r="AJ495" s="25"/>
    </row>
    <row r="496" spans="35:36" ht="39.75" customHeight="1" x14ac:dyDescent="0.3">
      <c r="AI496" s="25"/>
      <c r="AJ496" s="25"/>
    </row>
    <row r="497" spans="35:36" ht="39.75" customHeight="1" x14ac:dyDescent="0.3">
      <c r="AI497" s="25"/>
      <c r="AJ497" s="25"/>
    </row>
    <row r="498" spans="35:36" ht="39.75" customHeight="1" x14ac:dyDescent="0.3">
      <c r="AI498" s="25"/>
      <c r="AJ498" s="25"/>
    </row>
    <row r="499" spans="35:36" ht="39.75" customHeight="1" x14ac:dyDescent="0.3">
      <c r="AI499" s="25"/>
      <c r="AJ499" s="25"/>
    </row>
    <row r="500" spans="35:36" ht="39.75" customHeight="1" x14ac:dyDescent="0.3">
      <c r="AI500" s="25"/>
      <c r="AJ500" s="25"/>
    </row>
    <row r="501" spans="35:36" ht="39.75" customHeight="1" x14ac:dyDescent="0.3">
      <c r="AI501" s="25"/>
      <c r="AJ501" s="25"/>
    </row>
    <row r="502" spans="35:36" ht="39.75" customHeight="1" x14ac:dyDescent="0.3">
      <c r="AI502" s="25"/>
      <c r="AJ502" s="25"/>
    </row>
    <row r="503" spans="35:36" ht="39.75" customHeight="1" x14ac:dyDescent="0.3">
      <c r="AI503" s="25"/>
      <c r="AJ503" s="25"/>
    </row>
    <row r="504" spans="35:36" ht="39.75" customHeight="1" x14ac:dyDescent="0.3">
      <c r="AI504" s="25"/>
      <c r="AJ504" s="25"/>
    </row>
    <row r="505" spans="35:36" ht="39.75" customHeight="1" x14ac:dyDescent="0.3">
      <c r="AI505" s="25"/>
      <c r="AJ505" s="25"/>
    </row>
    <row r="506" spans="35:36" ht="39.75" customHeight="1" x14ac:dyDescent="0.3">
      <c r="AI506" s="25"/>
      <c r="AJ506" s="25"/>
    </row>
    <row r="507" spans="35:36" ht="39.75" customHeight="1" x14ac:dyDescent="0.3">
      <c r="AI507" s="25"/>
      <c r="AJ507" s="25"/>
    </row>
    <row r="508" spans="35:36" ht="39.75" customHeight="1" x14ac:dyDescent="0.3">
      <c r="AI508" s="25"/>
      <c r="AJ508" s="25"/>
    </row>
    <row r="509" spans="35:36" ht="39.75" customHeight="1" x14ac:dyDescent="0.3">
      <c r="AI509" s="25"/>
      <c r="AJ509" s="25"/>
    </row>
    <row r="510" spans="35:36" ht="39.75" customHeight="1" x14ac:dyDescent="0.3">
      <c r="AI510" s="25"/>
      <c r="AJ510" s="25"/>
    </row>
    <row r="511" spans="35:36" ht="39.75" customHeight="1" x14ac:dyDescent="0.3">
      <c r="AI511" s="25"/>
      <c r="AJ511" s="25"/>
    </row>
    <row r="512" spans="35:36" ht="39.75" customHeight="1" x14ac:dyDescent="0.3">
      <c r="AI512" s="25"/>
      <c r="AJ512" s="25"/>
    </row>
    <row r="513" spans="35:36" ht="39.75" customHeight="1" x14ac:dyDescent="0.3">
      <c r="AI513" s="25"/>
      <c r="AJ513" s="25"/>
    </row>
    <row r="514" spans="35:36" ht="39.75" customHeight="1" x14ac:dyDescent="0.3">
      <c r="AI514" s="25"/>
      <c r="AJ514" s="25"/>
    </row>
    <row r="515" spans="35:36" ht="39.75" customHeight="1" x14ac:dyDescent="0.3">
      <c r="AI515" s="25"/>
      <c r="AJ515" s="25"/>
    </row>
    <row r="516" spans="35:36" ht="39.75" customHeight="1" x14ac:dyDescent="0.3">
      <c r="AI516" s="25"/>
      <c r="AJ516" s="25"/>
    </row>
    <row r="517" spans="35:36" ht="39.75" customHeight="1" x14ac:dyDescent="0.3">
      <c r="AI517" s="25"/>
      <c r="AJ517" s="25"/>
    </row>
    <row r="518" spans="35:36" ht="39.75" customHeight="1" x14ac:dyDescent="0.3">
      <c r="AI518" s="25"/>
      <c r="AJ518" s="25"/>
    </row>
    <row r="519" spans="35:36" ht="39.75" customHeight="1" x14ac:dyDescent="0.3">
      <c r="AI519" s="25"/>
      <c r="AJ519" s="25"/>
    </row>
    <row r="520" spans="35:36" ht="39.75" customHeight="1" x14ac:dyDescent="0.3">
      <c r="AI520" s="25"/>
      <c r="AJ520" s="25"/>
    </row>
    <row r="521" spans="35:36" ht="39.75" customHeight="1" x14ac:dyDescent="0.3">
      <c r="AI521" s="25"/>
      <c r="AJ521" s="25"/>
    </row>
    <row r="522" spans="35:36" ht="39.75" customHeight="1" x14ac:dyDescent="0.3">
      <c r="AI522" s="25"/>
      <c r="AJ522" s="25"/>
    </row>
    <row r="523" spans="35:36" ht="39.75" customHeight="1" x14ac:dyDescent="0.3">
      <c r="AI523" s="25"/>
      <c r="AJ523" s="25"/>
    </row>
    <row r="524" spans="35:36" ht="39.75" customHeight="1" x14ac:dyDescent="0.3">
      <c r="AI524" s="25"/>
      <c r="AJ524" s="25"/>
    </row>
    <row r="525" spans="35:36" ht="39.75" customHeight="1" x14ac:dyDescent="0.3">
      <c r="AI525" s="25"/>
      <c r="AJ525" s="25"/>
    </row>
    <row r="526" spans="35:36" ht="39.75" customHeight="1" x14ac:dyDescent="0.3">
      <c r="AI526" s="25"/>
      <c r="AJ526" s="25"/>
    </row>
    <row r="527" spans="35:36" ht="39.75" customHeight="1" x14ac:dyDescent="0.3">
      <c r="AI527" s="25"/>
      <c r="AJ527" s="25"/>
    </row>
    <row r="528" spans="35:36" ht="39.75" customHeight="1" x14ac:dyDescent="0.3">
      <c r="AI528" s="25"/>
      <c r="AJ528" s="25"/>
    </row>
    <row r="529" spans="35:36" ht="39.75" customHeight="1" x14ac:dyDescent="0.3">
      <c r="AI529" s="25"/>
      <c r="AJ529" s="25"/>
    </row>
    <row r="530" spans="35:36" ht="39.75" customHeight="1" x14ac:dyDescent="0.3">
      <c r="AI530" s="25"/>
      <c r="AJ530" s="25"/>
    </row>
    <row r="531" spans="35:36" ht="39.75" customHeight="1" x14ac:dyDescent="0.3">
      <c r="AI531" s="25"/>
      <c r="AJ531" s="25"/>
    </row>
    <row r="532" spans="35:36" ht="39.75" customHeight="1" x14ac:dyDescent="0.3">
      <c r="AI532" s="25"/>
      <c r="AJ532" s="25"/>
    </row>
    <row r="533" spans="35:36" ht="39.75" customHeight="1" x14ac:dyDescent="0.3">
      <c r="AI533" s="25"/>
      <c r="AJ533" s="25"/>
    </row>
    <row r="534" spans="35:36" ht="39.75" customHeight="1" x14ac:dyDescent="0.3">
      <c r="AI534" s="25"/>
      <c r="AJ534" s="25"/>
    </row>
    <row r="535" spans="35:36" ht="39.75" customHeight="1" x14ac:dyDescent="0.3">
      <c r="AI535" s="25"/>
      <c r="AJ535" s="25"/>
    </row>
    <row r="536" spans="35:36" ht="39.75" customHeight="1" x14ac:dyDescent="0.3">
      <c r="AI536" s="25"/>
      <c r="AJ536" s="25"/>
    </row>
    <row r="537" spans="35:36" ht="39.75" customHeight="1" x14ac:dyDescent="0.3">
      <c r="AI537" s="25"/>
      <c r="AJ537" s="25"/>
    </row>
    <row r="538" spans="35:36" ht="39.75" customHeight="1" x14ac:dyDescent="0.3">
      <c r="AI538" s="25"/>
      <c r="AJ538" s="25"/>
    </row>
    <row r="539" spans="35:36" ht="39.75" customHeight="1" x14ac:dyDescent="0.3">
      <c r="AI539" s="25"/>
      <c r="AJ539" s="25"/>
    </row>
    <row r="540" spans="35:36" ht="39.75" customHeight="1" x14ac:dyDescent="0.3">
      <c r="AI540" s="25"/>
      <c r="AJ540" s="25"/>
    </row>
    <row r="541" spans="35:36" ht="39.75" customHeight="1" x14ac:dyDescent="0.3">
      <c r="AI541" s="25"/>
      <c r="AJ541" s="25"/>
    </row>
    <row r="542" spans="35:36" ht="39.75" customHeight="1" x14ac:dyDescent="0.3">
      <c r="AI542" s="25"/>
      <c r="AJ542" s="25"/>
    </row>
    <row r="543" spans="35:36" ht="39.75" customHeight="1" x14ac:dyDescent="0.3">
      <c r="AI543" s="25"/>
      <c r="AJ543" s="25"/>
    </row>
    <row r="544" spans="35:36" ht="39.75" customHeight="1" x14ac:dyDescent="0.3">
      <c r="AI544" s="25"/>
      <c r="AJ544" s="25"/>
    </row>
    <row r="545" spans="35:36" ht="39.75" customHeight="1" x14ac:dyDescent="0.3">
      <c r="AI545" s="25"/>
      <c r="AJ545" s="25"/>
    </row>
    <row r="546" spans="35:36" ht="39.75" customHeight="1" x14ac:dyDescent="0.3">
      <c r="AI546" s="25"/>
      <c r="AJ546" s="25"/>
    </row>
    <row r="547" spans="35:36" ht="39.75" customHeight="1" x14ac:dyDescent="0.3">
      <c r="AI547" s="25"/>
      <c r="AJ547" s="25"/>
    </row>
    <row r="548" spans="35:36" ht="39.75" customHeight="1" x14ac:dyDescent="0.3">
      <c r="AI548" s="25"/>
      <c r="AJ548" s="25"/>
    </row>
    <row r="549" spans="35:36" ht="39.75" customHeight="1" x14ac:dyDescent="0.3">
      <c r="AI549" s="25"/>
      <c r="AJ549" s="25"/>
    </row>
    <row r="550" spans="35:36" ht="39.75" customHeight="1" x14ac:dyDescent="0.3">
      <c r="AI550" s="25"/>
      <c r="AJ550" s="25"/>
    </row>
    <row r="551" spans="35:36" ht="39.75" customHeight="1" x14ac:dyDescent="0.3">
      <c r="AI551" s="25"/>
      <c r="AJ551" s="25"/>
    </row>
    <row r="552" spans="35:36" ht="39.75" customHeight="1" x14ac:dyDescent="0.3">
      <c r="AI552" s="25"/>
      <c r="AJ552" s="25"/>
    </row>
    <row r="553" spans="35:36" ht="39.75" customHeight="1" x14ac:dyDescent="0.3">
      <c r="AI553" s="25"/>
      <c r="AJ553" s="25"/>
    </row>
    <row r="554" spans="35:36" ht="39.75" customHeight="1" x14ac:dyDescent="0.3">
      <c r="AI554" s="25"/>
      <c r="AJ554" s="25"/>
    </row>
    <row r="555" spans="35:36" ht="39.75" customHeight="1" x14ac:dyDescent="0.3">
      <c r="AI555" s="25"/>
      <c r="AJ555" s="25"/>
    </row>
    <row r="556" spans="35:36" ht="39.75" customHeight="1" x14ac:dyDescent="0.3">
      <c r="AI556" s="25"/>
      <c r="AJ556" s="25"/>
    </row>
    <row r="557" spans="35:36" ht="39.75" customHeight="1" x14ac:dyDescent="0.3">
      <c r="AI557" s="25"/>
      <c r="AJ557" s="25"/>
    </row>
    <row r="558" spans="35:36" ht="39.75" customHeight="1" x14ac:dyDescent="0.3">
      <c r="AI558" s="25"/>
      <c r="AJ558" s="25"/>
    </row>
    <row r="559" spans="35:36" ht="39.75" customHeight="1" x14ac:dyDescent="0.3">
      <c r="AI559" s="25"/>
      <c r="AJ559" s="25"/>
    </row>
    <row r="560" spans="35:36" ht="39.75" customHeight="1" x14ac:dyDescent="0.3">
      <c r="AI560" s="25"/>
      <c r="AJ560" s="25"/>
    </row>
    <row r="561" spans="35:36" ht="39.75" customHeight="1" x14ac:dyDescent="0.3">
      <c r="AI561" s="25"/>
      <c r="AJ561" s="25"/>
    </row>
    <row r="562" spans="35:36" ht="39.75" customHeight="1" x14ac:dyDescent="0.3">
      <c r="AI562" s="25"/>
      <c r="AJ562" s="25"/>
    </row>
    <row r="563" spans="35:36" ht="39.75" customHeight="1" x14ac:dyDescent="0.3">
      <c r="AI563" s="25"/>
      <c r="AJ563" s="25"/>
    </row>
    <row r="564" spans="35:36" ht="39.75" customHeight="1" x14ac:dyDescent="0.3">
      <c r="AI564" s="25"/>
      <c r="AJ564" s="25"/>
    </row>
    <row r="565" spans="35:36" ht="39.75" customHeight="1" x14ac:dyDescent="0.3">
      <c r="AI565" s="25"/>
      <c r="AJ565" s="25"/>
    </row>
    <row r="566" spans="35:36" ht="39.75" customHeight="1" x14ac:dyDescent="0.3">
      <c r="AI566" s="25"/>
      <c r="AJ566" s="25"/>
    </row>
    <row r="567" spans="35:36" ht="39.75" customHeight="1" x14ac:dyDescent="0.3">
      <c r="AI567" s="25"/>
      <c r="AJ567" s="25"/>
    </row>
    <row r="568" spans="35:36" ht="39.75" customHeight="1" x14ac:dyDescent="0.3">
      <c r="AI568" s="25"/>
      <c r="AJ568" s="25"/>
    </row>
    <row r="569" spans="35:36" ht="39.75" customHeight="1" x14ac:dyDescent="0.3">
      <c r="AI569" s="25"/>
      <c r="AJ569" s="25"/>
    </row>
    <row r="570" spans="35:36" ht="39.75" customHeight="1" x14ac:dyDescent="0.3">
      <c r="AI570" s="25"/>
      <c r="AJ570" s="25"/>
    </row>
    <row r="571" spans="35:36" ht="39.75" customHeight="1" x14ac:dyDescent="0.3">
      <c r="AI571" s="25"/>
      <c r="AJ571" s="25"/>
    </row>
    <row r="572" spans="35:36" ht="39.75" customHeight="1" x14ac:dyDescent="0.3">
      <c r="AI572" s="25"/>
      <c r="AJ572" s="25"/>
    </row>
    <row r="573" spans="35:36" ht="39.75" customHeight="1" x14ac:dyDescent="0.3">
      <c r="AI573" s="25"/>
      <c r="AJ573" s="25"/>
    </row>
    <row r="574" spans="35:36" ht="39.75" customHeight="1" x14ac:dyDescent="0.3">
      <c r="AI574" s="25"/>
      <c r="AJ574" s="25"/>
    </row>
    <row r="575" spans="35:36" ht="39.75" customHeight="1" x14ac:dyDescent="0.3">
      <c r="AI575" s="25"/>
      <c r="AJ575" s="25"/>
    </row>
    <row r="576" spans="35:36" ht="39.75" customHeight="1" x14ac:dyDescent="0.3">
      <c r="AI576" s="25"/>
      <c r="AJ576" s="25"/>
    </row>
    <row r="577" spans="35:36" ht="39.75" customHeight="1" x14ac:dyDescent="0.3">
      <c r="AI577" s="25"/>
      <c r="AJ577" s="25"/>
    </row>
    <row r="578" spans="35:36" ht="39.75" customHeight="1" x14ac:dyDescent="0.3">
      <c r="AI578" s="25"/>
      <c r="AJ578" s="25"/>
    </row>
    <row r="579" spans="35:36" ht="39.75" customHeight="1" x14ac:dyDescent="0.3">
      <c r="AI579" s="25"/>
      <c r="AJ579" s="25"/>
    </row>
    <row r="580" spans="35:36" ht="39.75" customHeight="1" x14ac:dyDescent="0.3">
      <c r="AI580" s="25"/>
      <c r="AJ580" s="25"/>
    </row>
    <row r="581" spans="35:36" ht="39.75" customHeight="1" x14ac:dyDescent="0.3">
      <c r="AI581" s="25"/>
      <c r="AJ581" s="25"/>
    </row>
    <row r="582" spans="35:36" ht="39.75" customHeight="1" x14ac:dyDescent="0.3">
      <c r="AI582" s="25"/>
      <c r="AJ582" s="25"/>
    </row>
    <row r="583" spans="35:36" ht="39.75" customHeight="1" x14ac:dyDescent="0.3">
      <c r="AI583" s="25"/>
      <c r="AJ583" s="25"/>
    </row>
    <row r="584" spans="35:36" ht="39.75" customHeight="1" x14ac:dyDescent="0.3">
      <c r="AI584" s="25"/>
      <c r="AJ584" s="25"/>
    </row>
    <row r="585" spans="35:36" ht="39.75" customHeight="1" x14ac:dyDescent="0.3">
      <c r="AI585" s="25"/>
      <c r="AJ585" s="25"/>
    </row>
    <row r="586" spans="35:36" ht="39.75" customHeight="1" x14ac:dyDescent="0.3">
      <c r="AI586" s="25"/>
      <c r="AJ586" s="25"/>
    </row>
    <row r="587" spans="35:36" ht="39.75" customHeight="1" x14ac:dyDescent="0.3">
      <c r="AI587" s="25"/>
      <c r="AJ587" s="25"/>
    </row>
    <row r="588" spans="35:36" ht="39.75" customHeight="1" x14ac:dyDescent="0.3">
      <c r="AI588" s="25"/>
      <c r="AJ588" s="25"/>
    </row>
    <row r="589" spans="35:36" ht="39.75" customHeight="1" x14ac:dyDescent="0.3">
      <c r="AI589" s="25"/>
      <c r="AJ589" s="25"/>
    </row>
    <row r="590" spans="35:36" ht="39.75" customHeight="1" x14ac:dyDescent="0.3">
      <c r="AI590" s="25"/>
      <c r="AJ590" s="25"/>
    </row>
    <row r="591" spans="35:36" ht="39.75" customHeight="1" x14ac:dyDescent="0.3">
      <c r="AI591" s="25"/>
      <c r="AJ591" s="25"/>
    </row>
    <row r="592" spans="35:36" ht="39.75" customHeight="1" x14ac:dyDescent="0.3">
      <c r="AI592" s="25"/>
      <c r="AJ592" s="25"/>
    </row>
    <row r="593" spans="35:36" ht="39.75" customHeight="1" x14ac:dyDescent="0.3">
      <c r="AI593" s="25"/>
      <c r="AJ593" s="25"/>
    </row>
    <row r="594" spans="35:36" ht="39.75" customHeight="1" x14ac:dyDescent="0.3">
      <c r="AI594" s="25"/>
      <c r="AJ594" s="25"/>
    </row>
    <row r="595" spans="35:36" ht="39.75" customHeight="1" x14ac:dyDescent="0.3">
      <c r="AI595" s="25"/>
      <c r="AJ595" s="25"/>
    </row>
    <row r="596" spans="35:36" ht="39.75" customHeight="1" x14ac:dyDescent="0.3">
      <c r="AI596" s="25"/>
      <c r="AJ596" s="25"/>
    </row>
    <row r="597" spans="35:36" ht="39.75" customHeight="1" x14ac:dyDescent="0.3">
      <c r="AI597" s="25"/>
      <c r="AJ597" s="25"/>
    </row>
    <row r="598" spans="35:36" ht="39.75" customHeight="1" x14ac:dyDescent="0.3">
      <c r="AI598" s="25"/>
      <c r="AJ598" s="25"/>
    </row>
    <row r="599" spans="35:36" ht="39.75" customHeight="1" x14ac:dyDescent="0.3">
      <c r="AI599" s="25"/>
      <c r="AJ599" s="25"/>
    </row>
    <row r="600" spans="35:36" ht="39.75" customHeight="1" x14ac:dyDescent="0.3">
      <c r="AI600" s="25"/>
      <c r="AJ600" s="25"/>
    </row>
    <row r="601" spans="35:36" ht="39.75" customHeight="1" x14ac:dyDescent="0.3">
      <c r="AI601" s="25"/>
      <c r="AJ601" s="25"/>
    </row>
    <row r="602" spans="35:36" ht="39.75" customHeight="1" x14ac:dyDescent="0.3">
      <c r="AI602" s="25"/>
      <c r="AJ602" s="25"/>
    </row>
    <row r="603" spans="35:36" ht="39.75" customHeight="1" x14ac:dyDescent="0.3">
      <c r="AI603" s="25"/>
      <c r="AJ603" s="25"/>
    </row>
    <row r="604" spans="35:36" ht="39.75" customHeight="1" x14ac:dyDescent="0.3">
      <c r="AI604" s="25"/>
      <c r="AJ604" s="25"/>
    </row>
    <row r="605" spans="35:36" ht="39.75" customHeight="1" x14ac:dyDescent="0.3">
      <c r="AI605" s="25"/>
      <c r="AJ605" s="25"/>
    </row>
    <row r="606" spans="35:36" ht="39.75" customHeight="1" x14ac:dyDescent="0.3">
      <c r="AI606" s="25"/>
      <c r="AJ606" s="25"/>
    </row>
    <row r="607" spans="35:36" ht="39.75" customHeight="1" x14ac:dyDescent="0.3">
      <c r="AI607" s="25"/>
      <c r="AJ607" s="25"/>
    </row>
    <row r="608" spans="35:36" ht="39.75" customHeight="1" x14ac:dyDescent="0.3">
      <c r="AI608" s="25"/>
      <c r="AJ608" s="25"/>
    </row>
    <row r="609" spans="35:36" ht="39.75" customHeight="1" x14ac:dyDescent="0.3">
      <c r="AI609" s="25"/>
      <c r="AJ609" s="25"/>
    </row>
    <row r="610" spans="35:36" ht="39.75" customHeight="1" x14ac:dyDescent="0.3">
      <c r="AI610" s="25"/>
      <c r="AJ610" s="25"/>
    </row>
    <row r="611" spans="35:36" ht="39.75" customHeight="1" x14ac:dyDescent="0.3">
      <c r="AI611" s="25"/>
      <c r="AJ611" s="25"/>
    </row>
    <row r="612" spans="35:36" ht="39.75" customHeight="1" x14ac:dyDescent="0.3">
      <c r="AI612" s="25"/>
      <c r="AJ612" s="25"/>
    </row>
    <row r="613" spans="35:36" ht="39.75" customHeight="1" x14ac:dyDescent="0.3">
      <c r="AI613" s="25"/>
      <c r="AJ613" s="25"/>
    </row>
    <row r="614" spans="35:36" ht="39.75" customHeight="1" x14ac:dyDescent="0.3">
      <c r="AI614" s="25"/>
      <c r="AJ614" s="25"/>
    </row>
    <row r="615" spans="35:36" ht="39.75" customHeight="1" x14ac:dyDescent="0.3">
      <c r="AI615" s="25"/>
      <c r="AJ615" s="25"/>
    </row>
    <row r="616" spans="35:36" ht="39.75" customHeight="1" x14ac:dyDescent="0.3">
      <c r="AI616" s="25"/>
      <c r="AJ616" s="25"/>
    </row>
    <row r="617" spans="35:36" ht="39.75" customHeight="1" x14ac:dyDescent="0.3">
      <c r="AI617" s="25"/>
      <c r="AJ617" s="25"/>
    </row>
    <row r="618" spans="35:36" ht="39.75" customHeight="1" x14ac:dyDescent="0.3">
      <c r="AI618" s="25"/>
      <c r="AJ618" s="25"/>
    </row>
    <row r="619" spans="35:36" ht="39.75" customHeight="1" x14ac:dyDescent="0.3">
      <c r="AI619" s="25"/>
      <c r="AJ619" s="25"/>
    </row>
    <row r="620" spans="35:36" ht="39.75" customHeight="1" x14ac:dyDescent="0.3">
      <c r="AI620" s="25"/>
      <c r="AJ620" s="25"/>
    </row>
    <row r="621" spans="35:36" ht="39.75" customHeight="1" x14ac:dyDescent="0.3">
      <c r="AI621" s="25"/>
      <c r="AJ621" s="25"/>
    </row>
    <row r="622" spans="35:36" ht="39.75" customHeight="1" x14ac:dyDescent="0.3">
      <c r="AI622" s="25"/>
      <c r="AJ622" s="25"/>
    </row>
    <row r="623" spans="35:36" ht="39.75" customHeight="1" x14ac:dyDescent="0.3">
      <c r="AI623" s="25"/>
      <c r="AJ623" s="25"/>
    </row>
    <row r="624" spans="35:36" ht="39.75" customHeight="1" x14ac:dyDescent="0.3">
      <c r="AI624" s="25"/>
      <c r="AJ624" s="25"/>
    </row>
    <row r="625" spans="35:36" ht="39.75" customHeight="1" x14ac:dyDescent="0.3">
      <c r="AI625" s="25"/>
      <c r="AJ625" s="25"/>
    </row>
    <row r="626" spans="35:36" ht="39.75" customHeight="1" x14ac:dyDescent="0.3">
      <c r="AI626" s="25"/>
      <c r="AJ626" s="25"/>
    </row>
    <row r="627" spans="35:36" ht="39.75" customHeight="1" x14ac:dyDescent="0.3">
      <c r="AI627" s="25"/>
      <c r="AJ627" s="25"/>
    </row>
    <row r="628" spans="35:36" ht="39.75" customHeight="1" x14ac:dyDescent="0.3">
      <c r="AI628" s="25"/>
      <c r="AJ628" s="25"/>
    </row>
    <row r="629" spans="35:36" ht="39.75" customHeight="1" x14ac:dyDescent="0.3">
      <c r="AI629" s="25"/>
      <c r="AJ629" s="25"/>
    </row>
    <row r="630" spans="35:36" ht="39.75" customHeight="1" x14ac:dyDescent="0.3">
      <c r="AI630" s="25"/>
      <c r="AJ630" s="25"/>
    </row>
    <row r="631" spans="35:36" ht="39.75" customHeight="1" x14ac:dyDescent="0.3">
      <c r="AI631" s="25"/>
      <c r="AJ631" s="25"/>
    </row>
    <row r="632" spans="35:36" ht="39.75" customHeight="1" x14ac:dyDescent="0.3">
      <c r="AI632" s="25"/>
      <c r="AJ632" s="25"/>
    </row>
    <row r="633" spans="35:36" ht="39.75" customHeight="1" x14ac:dyDescent="0.3">
      <c r="AI633" s="25"/>
      <c r="AJ633" s="25"/>
    </row>
    <row r="634" spans="35:36" ht="39.75" customHeight="1" x14ac:dyDescent="0.3">
      <c r="AI634" s="25"/>
      <c r="AJ634" s="25"/>
    </row>
    <row r="635" spans="35:36" ht="39.75" customHeight="1" x14ac:dyDescent="0.3">
      <c r="AI635" s="25"/>
      <c r="AJ635" s="25"/>
    </row>
    <row r="636" spans="35:36" ht="39.75" customHeight="1" x14ac:dyDescent="0.3">
      <c r="AI636" s="25"/>
      <c r="AJ636" s="25"/>
    </row>
    <row r="637" spans="35:36" ht="39.75" customHeight="1" x14ac:dyDescent="0.3">
      <c r="AI637" s="25"/>
      <c r="AJ637" s="25"/>
    </row>
    <row r="638" spans="35:36" ht="39.75" customHeight="1" x14ac:dyDescent="0.3">
      <c r="AI638" s="25"/>
      <c r="AJ638" s="25"/>
    </row>
    <row r="639" spans="35:36" ht="39.75" customHeight="1" x14ac:dyDescent="0.3">
      <c r="AI639" s="25"/>
      <c r="AJ639" s="25"/>
    </row>
    <row r="640" spans="35:36" ht="39.75" customHeight="1" x14ac:dyDescent="0.3">
      <c r="AI640" s="25"/>
      <c r="AJ640" s="25"/>
    </row>
    <row r="641" spans="35:36" ht="39.75" customHeight="1" x14ac:dyDescent="0.3">
      <c r="AI641" s="25"/>
      <c r="AJ641" s="25"/>
    </row>
    <row r="642" spans="35:36" ht="39.75" customHeight="1" x14ac:dyDescent="0.3">
      <c r="AI642" s="25"/>
      <c r="AJ642" s="25"/>
    </row>
    <row r="643" spans="35:36" ht="39.75" customHeight="1" x14ac:dyDescent="0.3">
      <c r="AI643" s="25"/>
      <c r="AJ643" s="25"/>
    </row>
    <row r="644" spans="35:36" ht="39.75" customHeight="1" x14ac:dyDescent="0.3">
      <c r="AI644" s="25"/>
      <c r="AJ644" s="25"/>
    </row>
    <row r="645" spans="35:36" ht="39.75" customHeight="1" x14ac:dyDescent="0.3">
      <c r="AI645" s="25"/>
      <c r="AJ645" s="25"/>
    </row>
    <row r="646" spans="35:36" ht="39.75" customHeight="1" x14ac:dyDescent="0.3">
      <c r="AI646" s="25"/>
      <c r="AJ646" s="25"/>
    </row>
    <row r="647" spans="35:36" ht="39.75" customHeight="1" x14ac:dyDescent="0.3">
      <c r="AI647" s="25"/>
      <c r="AJ647" s="25"/>
    </row>
    <row r="648" spans="35:36" ht="39.75" customHeight="1" x14ac:dyDescent="0.3">
      <c r="AI648" s="25"/>
      <c r="AJ648" s="25"/>
    </row>
    <row r="649" spans="35:36" ht="39.75" customHeight="1" x14ac:dyDescent="0.3">
      <c r="AI649" s="25"/>
      <c r="AJ649" s="25"/>
    </row>
    <row r="650" spans="35:36" ht="39.75" customHeight="1" x14ac:dyDescent="0.3">
      <c r="AI650" s="25"/>
      <c r="AJ650" s="25"/>
    </row>
    <row r="651" spans="35:36" ht="39.75" customHeight="1" x14ac:dyDescent="0.3">
      <c r="AI651" s="25"/>
      <c r="AJ651" s="25"/>
    </row>
    <row r="652" spans="35:36" ht="39.75" customHeight="1" x14ac:dyDescent="0.3">
      <c r="AI652" s="25"/>
      <c r="AJ652" s="25"/>
    </row>
    <row r="653" spans="35:36" ht="39.75" customHeight="1" x14ac:dyDescent="0.3">
      <c r="AI653" s="25"/>
      <c r="AJ653" s="25"/>
    </row>
    <row r="654" spans="35:36" ht="39.75" customHeight="1" x14ac:dyDescent="0.3">
      <c r="AI654" s="25"/>
      <c r="AJ654" s="25"/>
    </row>
    <row r="655" spans="35:36" ht="39.75" customHeight="1" x14ac:dyDescent="0.3">
      <c r="AI655" s="25"/>
      <c r="AJ655" s="25"/>
    </row>
    <row r="656" spans="35:36" ht="39.75" customHeight="1" x14ac:dyDescent="0.3">
      <c r="AI656" s="25"/>
      <c r="AJ656" s="25"/>
    </row>
    <row r="657" spans="35:36" ht="39.75" customHeight="1" x14ac:dyDescent="0.3">
      <c r="AI657" s="25"/>
      <c r="AJ657" s="25"/>
    </row>
    <row r="658" spans="35:36" ht="39.75" customHeight="1" x14ac:dyDescent="0.3">
      <c r="AI658" s="25"/>
      <c r="AJ658" s="25"/>
    </row>
    <row r="659" spans="35:36" ht="39.75" customHeight="1" x14ac:dyDescent="0.3">
      <c r="AI659" s="25"/>
      <c r="AJ659" s="25"/>
    </row>
    <row r="660" spans="35:36" ht="39.75" customHeight="1" x14ac:dyDescent="0.3">
      <c r="AI660" s="25"/>
      <c r="AJ660" s="25"/>
    </row>
    <row r="661" spans="35:36" ht="39.75" customHeight="1" x14ac:dyDescent="0.3">
      <c r="AI661" s="25"/>
      <c r="AJ661" s="25"/>
    </row>
    <row r="662" spans="35:36" ht="39.75" customHeight="1" x14ac:dyDescent="0.3">
      <c r="AI662" s="25"/>
      <c r="AJ662" s="25"/>
    </row>
    <row r="663" spans="35:36" ht="39.75" customHeight="1" x14ac:dyDescent="0.3">
      <c r="AI663" s="25"/>
      <c r="AJ663" s="25"/>
    </row>
    <row r="664" spans="35:36" ht="39.75" customHeight="1" x14ac:dyDescent="0.3">
      <c r="AI664" s="25"/>
      <c r="AJ664" s="25"/>
    </row>
    <row r="665" spans="35:36" ht="39.75" customHeight="1" x14ac:dyDescent="0.3">
      <c r="AI665" s="25"/>
      <c r="AJ665" s="25"/>
    </row>
    <row r="666" spans="35:36" ht="39.75" customHeight="1" x14ac:dyDescent="0.3">
      <c r="AI666" s="25"/>
      <c r="AJ666" s="25"/>
    </row>
    <row r="667" spans="35:36" ht="39.75" customHeight="1" x14ac:dyDescent="0.3">
      <c r="AI667" s="25"/>
      <c r="AJ667" s="25"/>
    </row>
    <row r="668" spans="35:36" ht="39.75" customHeight="1" x14ac:dyDescent="0.3">
      <c r="AI668" s="25"/>
      <c r="AJ668" s="25"/>
    </row>
    <row r="669" spans="35:36" ht="39.75" customHeight="1" x14ac:dyDescent="0.3">
      <c r="AI669" s="25"/>
      <c r="AJ669" s="25"/>
    </row>
    <row r="670" spans="35:36" ht="39.75" customHeight="1" x14ac:dyDescent="0.3">
      <c r="AI670" s="25"/>
      <c r="AJ670" s="25"/>
    </row>
    <row r="671" spans="35:36" ht="39.75" customHeight="1" x14ac:dyDescent="0.3">
      <c r="AI671" s="25"/>
      <c r="AJ671" s="25"/>
    </row>
    <row r="672" spans="35:36" ht="39.75" customHeight="1" x14ac:dyDescent="0.3">
      <c r="AI672" s="25"/>
      <c r="AJ672" s="25"/>
    </row>
    <row r="673" spans="35:36" ht="39.75" customHeight="1" x14ac:dyDescent="0.3">
      <c r="AI673" s="25"/>
      <c r="AJ673" s="25"/>
    </row>
    <row r="674" spans="35:36" ht="39.75" customHeight="1" x14ac:dyDescent="0.3">
      <c r="AI674" s="25"/>
      <c r="AJ674" s="25"/>
    </row>
    <row r="675" spans="35:36" ht="39.75" customHeight="1" x14ac:dyDescent="0.3">
      <c r="AI675" s="25"/>
      <c r="AJ675" s="25"/>
    </row>
    <row r="676" spans="35:36" ht="39.75" customHeight="1" x14ac:dyDescent="0.3">
      <c r="AI676" s="25"/>
      <c r="AJ676" s="25"/>
    </row>
    <row r="677" spans="35:36" ht="39.75" customHeight="1" x14ac:dyDescent="0.3">
      <c r="AI677" s="25"/>
      <c r="AJ677" s="25"/>
    </row>
    <row r="678" spans="35:36" ht="39.75" customHeight="1" x14ac:dyDescent="0.3">
      <c r="AI678" s="25"/>
      <c r="AJ678" s="25"/>
    </row>
    <row r="679" spans="35:36" ht="39.75" customHeight="1" x14ac:dyDescent="0.3">
      <c r="AI679" s="25"/>
      <c r="AJ679" s="25"/>
    </row>
    <row r="680" spans="35:36" ht="39.75" customHeight="1" x14ac:dyDescent="0.3">
      <c r="AI680" s="25"/>
      <c r="AJ680" s="25"/>
    </row>
    <row r="681" spans="35:36" ht="39.75" customHeight="1" x14ac:dyDescent="0.3">
      <c r="AI681" s="25"/>
      <c r="AJ681" s="25"/>
    </row>
    <row r="682" spans="35:36" ht="39.75" customHeight="1" x14ac:dyDescent="0.3">
      <c r="AI682" s="25"/>
      <c r="AJ682" s="25"/>
    </row>
    <row r="683" spans="35:36" ht="39.75" customHeight="1" x14ac:dyDescent="0.3">
      <c r="AI683" s="25"/>
      <c r="AJ683" s="25"/>
    </row>
    <row r="684" spans="35:36" ht="39.75" customHeight="1" x14ac:dyDescent="0.3">
      <c r="AI684" s="25"/>
      <c r="AJ684" s="25"/>
    </row>
    <row r="685" spans="35:36" ht="39.75" customHeight="1" x14ac:dyDescent="0.3">
      <c r="AI685" s="25"/>
      <c r="AJ685" s="25"/>
    </row>
    <row r="686" spans="35:36" ht="39.75" customHeight="1" x14ac:dyDescent="0.3">
      <c r="AI686" s="25"/>
      <c r="AJ686" s="25"/>
    </row>
    <row r="687" spans="35:36" ht="39.75" customHeight="1" x14ac:dyDescent="0.3">
      <c r="AI687" s="25"/>
      <c r="AJ687" s="25"/>
    </row>
    <row r="688" spans="35:36" ht="39.75" customHeight="1" x14ac:dyDescent="0.3">
      <c r="AI688" s="25"/>
      <c r="AJ688" s="25"/>
    </row>
    <row r="689" spans="35:36" ht="39.75" customHeight="1" x14ac:dyDescent="0.3">
      <c r="AI689" s="25"/>
      <c r="AJ689" s="25"/>
    </row>
    <row r="690" spans="35:36" ht="39.75" customHeight="1" x14ac:dyDescent="0.3">
      <c r="AI690" s="25"/>
      <c r="AJ690" s="25"/>
    </row>
    <row r="691" spans="35:36" ht="39.75" customHeight="1" x14ac:dyDescent="0.3">
      <c r="AI691" s="25"/>
      <c r="AJ691" s="25"/>
    </row>
    <row r="692" spans="35:36" ht="39.75" customHeight="1" x14ac:dyDescent="0.3">
      <c r="AI692" s="25"/>
      <c r="AJ692" s="25"/>
    </row>
    <row r="693" spans="35:36" ht="39.75" customHeight="1" x14ac:dyDescent="0.3">
      <c r="AI693" s="25"/>
      <c r="AJ693" s="25"/>
    </row>
    <row r="694" spans="35:36" ht="39.75" customHeight="1" x14ac:dyDescent="0.3">
      <c r="AI694" s="25"/>
      <c r="AJ694" s="25"/>
    </row>
    <row r="695" spans="35:36" ht="39.75" customHeight="1" x14ac:dyDescent="0.3">
      <c r="AI695" s="25"/>
      <c r="AJ695" s="25"/>
    </row>
    <row r="696" spans="35:36" ht="39.75" customHeight="1" x14ac:dyDescent="0.3">
      <c r="AI696" s="25"/>
      <c r="AJ696" s="25"/>
    </row>
    <row r="697" spans="35:36" ht="39.75" customHeight="1" x14ac:dyDescent="0.3">
      <c r="AI697" s="25"/>
      <c r="AJ697" s="25"/>
    </row>
    <row r="698" spans="35:36" ht="39.75" customHeight="1" x14ac:dyDescent="0.3">
      <c r="AI698" s="25"/>
      <c r="AJ698" s="25"/>
    </row>
    <row r="699" spans="35:36" ht="39.75" customHeight="1" x14ac:dyDescent="0.3">
      <c r="AI699" s="25"/>
      <c r="AJ699" s="25"/>
    </row>
    <row r="700" spans="35:36" ht="39.75" customHeight="1" x14ac:dyDescent="0.3">
      <c r="AI700" s="25"/>
      <c r="AJ700" s="25"/>
    </row>
    <row r="701" spans="35:36" ht="39.75" customHeight="1" x14ac:dyDescent="0.3">
      <c r="AI701" s="25"/>
      <c r="AJ701" s="25"/>
    </row>
    <row r="702" spans="35:36" ht="39.75" customHeight="1" x14ac:dyDescent="0.3">
      <c r="AI702" s="25"/>
      <c r="AJ702" s="25"/>
    </row>
    <row r="703" spans="35:36" ht="39.75" customHeight="1" x14ac:dyDescent="0.3">
      <c r="AI703" s="25"/>
      <c r="AJ703" s="25"/>
    </row>
    <row r="704" spans="35:36" ht="39.75" customHeight="1" x14ac:dyDescent="0.3">
      <c r="AI704" s="25"/>
      <c r="AJ704" s="25"/>
    </row>
    <row r="705" spans="35:36" ht="39.75" customHeight="1" x14ac:dyDescent="0.3">
      <c r="AI705" s="25"/>
      <c r="AJ705" s="25"/>
    </row>
    <row r="706" spans="35:36" ht="39.75" customHeight="1" x14ac:dyDescent="0.3">
      <c r="AI706" s="25"/>
      <c r="AJ706" s="25"/>
    </row>
    <row r="707" spans="35:36" ht="39.75" customHeight="1" x14ac:dyDescent="0.3">
      <c r="AI707" s="25"/>
      <c r="AJ707" s="25"/>
    </row>
    <row r="708" spans="35:36" ht="39.75" customHeight="1" x14ac:dyDescent="0.3">
      <c r="AI708" s="25"/>
      <c r="AJ708" s="25"/>
    </row>
    <row r="709" spans="35:36" ht="39.75" customHeight="1" x14ac:dyDescent="0.3">
      <c r="AI709" s="25"/>
      <c r="AJ709" s="25"/>
    </row>
    <row r="710" spans="35:36" ht="39.75" customHeight="1" x14ac:dyDescent="0.3">
      <c r="AI710" s="25"/>
      <c r="AJ710" s="25"/>
    </row>
    <row r="711" spans="35:36" ht="39.75" customHeight="1" x14ac:dyDescent="0.3">
      <c r="AI711" s="25"/>
      <c r="AJ711" s="25"/>
    </row>
    <row r="712" spans="35:36" ht="39.75" customHeight="1" x14ac:dyDescent="0.3">
      <c r="AI712" s="25"/>
      <c r="AJ712" s="25"/>
    </row>
    <row r="713" spans="35:36" ht="39.75" customHeight="1" x14ac:dyDescent="0.3">
      <c r="AI713" s="25"/>
      <c r="AJ713" s="25"/>
    </row>
    <row r="714" spans="35:36" ht="39.75" customHeight="1" x14ac:dyDescent="0.3">
      <c r="AI714" s="25"/>
      <c r="AJ714" s="25"/>
    </row>
    <row r="715" spans="35:36" ht="39.75" customHeight="1" x14ac:dyDescent="0.3">
      <c r="AI715" s="25"/>
      <c r="AJ715" s="25"/>
    </row>
    <row r="716" spans="35:36" ht="39.75" customHeight="1" x14ac:dyDescent="0.3">
      <c r="AI716" s="25"/>
      <c r="AJ716" s="25"/>
    </row>
    <row r="717" spans="35:36" ht="39.75" customHeight="1" x14ac:dyDescent="0.3">
      <c r="AI717" s="25"/>
      <c r="AJ717" s="25"/>
    </row>
    <row r="718" spans="35:36" ht="39.75" customHeight="1" x14ac:dyDescent="0.3">
      <c r="AI718" s="25"/>
      <c r="AJ718" s="25"/>
    </row>
    <row r="719" spans="35:36" ht="39.75" customHeight="1" x14ac:dyDescent="0.3">
      <c r="AI719" s="25"/>
      <c r="AJ719" s="25"/>
    </row>
    <row r="720" spans="35:36" ht="39.75" customHeight="1" x14ac:dyDescent="0.3">
      <c r="AI720" s="25"/>
      <c r="AJ720" s="25"/>
    </row>
    <row r="721" spans="35:36" ht="39.75" customHeight="1" x14ac:dyDescent="0.3">
      <c r="AI721" s="25"/>
      <c r="AJ721" s="25"/>
    </row>
    <row r="722" spans="35:36" ht="39.75" customHeight="1" x14ac:dyDescent="0.3">
      <c r="AI722" s="25"/>
      <c r="AJ722" s="25"/>
    </row>
    <row r="723" spans="35:36" ht="39.75" customHeight="1" x14ac:dyDescent="0.3">
      <c r="AI723" s="25"/>
      <c r="AJ723" s="25"/>
    </row>
    <row r="724" spans="35:36" ht="39.75" customHeight="1" x14ac:dyDescent="0.3">
      <c r="AI724" s="25"/>
      <c r="AJ724" s="25"/>
    </row>
    <row r="725" spans="35:36" ht="39.75" customHeight="1" x14ac:dyDescent="0.3">
      <c r="AI725" s="25"/>
      <c r="AJ725" s="25"/>
    </row>
    <row r="726" spans="35:36" ht="39.75" customHeight="1" x14ac:dyDescent="0.3">
      <c r="AI726" s="25"/>
      <c r="AJ726" s="25"/>
    </row>
    <row r="727" spans="35:36" ht="39.75" customHeight="1" x14ac:dyDescent="0.3">
      <c r="AI727" s="25"/>
      <c r="AJ727" s="25"/>
    </row>
    <row r="728" spans="35:36" ht="39.75" customHeight="1" x14ac:dyDescent="0.3">
      <c r="AI728" s="25"/>
      <c r="AJ728" s="25"/>
    </row>
    <row r="729" spans="35:36" ht="39.75" customHeight="1" x14ac:dyDescent="0.3">
      <c r="AI729" s="25"/>
      <c r="AJ729" s="25"/>
    </row>
    <row r="730" spans="35:36" ht="39.75" customHeight="1" x14ac:dyDescent="0.3">
      <c r="AI730" s="25"/>
      <c r="AJ730" s="25"/>
    </row>
    <row r="731" spans="35:36" ht="39.75" customHeight="1" x14ac:dyDescent="0.3">
      <c r="AI731" s="25"/>
      <c r="AJ731" s="25"/>
    </row>
    <row r="732" spans="35:36" ht="39.75" customHeight="1" x14ac:dyDescent="0.3">
      <c r="AI732" s="25"/>
      <c r="AJ732" s="25"/>
    </row>
    <row r="733" spans="35:36" ht="39.75" customHeight="1" x14ac:dyDescent="0.3">
      <c r="AI733" s="25"/>
      <c r="AJ733" s="25"/>
    </row>
    <row r="734" spans="35:36" ht="39.75" customHeight="1" x14ac:dyDescent="0.3">
      <c r="AI734" s="25"/>
      <c r="AJ734" s="25"/>
    </row>
    <row r="735" spans="35:36" ht="39.75" customHeight="1" x14ac:dyDescent="0.3">
      <c r="AI735" s="25"/>
      <c r="AJ735" s="25"/>
    </row>
    <row r="736" spans="35:36" ht="39.75" customHeight="1" x14ac:dyDescent="0.3">
      <c r="AI736" s="25"/>
      <c r="AJ736" s="25"/>
    </row>
    <row r="737" spans="35:36" ht="39.75" customHeight="1" x14ac:dyDescent="0.3">
      <c r="AI737" s="25"/>
      <c r="AJ737" s="25"/>
    </row>
    <row r="738" spans="35:36" ht="39.75" customHeight="1" x14ac:dyDescent="0.3">
      <c r="AI738" s="25"/>
      <c r="AJ738" s="25"/>
    </row>
    <row r="739" spans="35:36" ht="39.75" customHeight="1" x14ac:dyDescent="0.3">
      <c r="AI739" s="25"/>
      <c r="AJ739" s="25"/>
    </row>
    <row r="740" spans="35:36" ht="39.75" customHeight="1" x14ac:dyDescent="0.3">
      <c r="AI740" s="25"/>
      <c r="AJ740" s="25"/>
    </row>
    <row r="741" spans="35:36" ht="39.75" customHeight="1" x14ac:dyDescent="0.3">
      <c r="AI741" s="25"/>
      <c r="AJ741" s="25"/>
    </row>
    <row r="742" spans="35:36" ht="39.75" customHeight="1" x14ac:dyDescent="0.3">
      <c r="AI742" s="25"/>
      <c r="AJ742" s="25"/>
    </row>
    <row r="743" spans="35:36" ht="39.75" customHeight="1" x14ac:dyDescent="0.3">
      <c r="AI743" s="25"/>
      <c r="AJ743" s="25"/>
    </row>
    <row r="744" spans="35:36" ht="39.75" customHeight="1" x14ac:dyDescent="0.3">
      <c r="AI744" s="25"/>
      <c r="AJ744" s="25"/>
    </row>
    <row r="745" spans="35:36" ht="39.75" customHeight="1" x14ac:dyDescent="0.3">
      <c r="AI745" s="25"/>
      <c r="AJ745" s="25"/>
    </row>
    <row r="746" spans="35:36" ht="39.75" customHeight="1" x14ac:dyDescent="0.3">
      <c r="AI746" s="25"/>
      <c r="AJ746" s="25"/>
    </row>
    <row r="747" spans="35:36" ht="39.75" customHeight="1" x14ac:dyDescent="0.3">
      <c r="AI747" s="25"/>
      <c r="AJ747" s="25"/>
    </row>
    <row r="748" spans="35:36" ht="39.75" customHeight="1" x14ac:dyDescent="0.3">
      <c r="AI748" s="25"/>
      <c r="AJ748" s="25"/>
    </row>
    <row r="749" spans="35:36" ht="39.75" customHeight="1" x14ac:dyDescent="0.3">
      <c r="AI749" s="25"/>
      <c r="AJ749" s="25"/>
    </row>
    <row r="750" spans="35:36" ht="39.75" customHeight="1" x14ac:dyDescent="0.3">
      <c r="AI750" s="25"/>
      <c r="AJ750" s="25"/>
    </row>
    <row r="751" spans="35:36" ht="39.75" customHeight="1" x14ac:dyDescent="0.3">
      <c r="AI751" s="25"/>
      <c r="AJ751" s="25"/>
    </row>
    <row r="752" spans="35:36" ht="39.75" customHeight="1" x14ac:dyDescent="0.3">
      <c r="AI752" s="25"/>
      <c r="AJ752" s="25"/>
    </row>
    <row r="753" spans="35:36" ht="39.75" customHeight="1" x14ac:dyDescent="0.3">
      <c r="AI753" s="25"/>
      <c r="AJ753" s="25"/>
    </row>
    <row r="754" spans="35:36" ht="39.75" customHeight="1" x14ac:dyDescent="0.3">
      <c r="AI754" s="25"/>
      <c r="AJ754" s="25"/>
    </row>
    <row r="755" spans="35:36" ht="39.75" customHeight="1" x14ac:dyDescent="0.3">
      <c r="AI755" s="25"/>
      <c r="AJ755" s="25"/>
    </row>
    <row r="756" spans="35:36" ht="39.75" customHeight="1" x14ac:dyDescent="0.3">
      <c r="AI756" s="25"/>
      <c r="AJ756" s="25"/>
    </row>
    <row r="757" spans="35:36" ht="39.75" customHeight="1" x14ac:dyDescent="0.3">
      <c r="AI757" s="25"/>
      <c r="AJ757" s="25"/>
    </row>
    <row r="758" spans="35:36" ht="39.75" customHeight="1" x14ac:dyDescent="0.3">
      <c r="AI758" s="25"/>
      <c r="AJ758" s="25"/>
    </row>
    <row r="759" spans="35:36" ht="39.75" customHeight="1" x14ac:dyDescent="0.3">
      <c r="AI759" s="25"/>
      <c r="AJ759" s="25"/>
    </row>
    <row r="760" spans="35:36" ht="39.75" customHeight="1" x14ac:dyDescent="0.3">
      <c r="AI760" s="25"/>
      <c r="AJ760" s="25"/>
    </row>
    <row r="761" spans="35:36" ht="39.75" customHeight="1" x14ac:dyDescent="0.3">
      <c r="AI761" s="25"/>
      <c r="AJ761" s="25"/>
    </row>
    <row r="762" spans="35:36" ht="39.75" customHeight="1" x14ac:dyDescent="0.3">
      <c r="AI762" s="25"/>
      <c r="AJ762" s="25"/>
    </row>
    <row r="763" spans="35:36" ht="39.75" customHeight="1" x14ac:dyDescent="0.3">
      <c r="AI763" s="25"/>
      <c r="AJ763" s="25"/>
    </row>
    <row r="764" spans="35:36" ht="39.75" customHeight="1" x14ac:dyDescent="0.3">
      <c r="AI764" s="25"/>
      <c r="AJ764" s="25"/>
    </row>
    <row r="765" spans="35:36" ht="39.75" customHeight="1" x14ac:dyDescent="0.3">
      <c r="AI765" s="25"/>
      <c r="AJ765" s="25"/>
    </row>
    <row r="766" spans="35:36" ht="39.75" customHeight="1" x14ac:dyDescent="0.3">
      <c r="AI766" s="25"/>
      <c r="AJ766" s="25"/>
    </row>
    <row r="767" spans="35:36" ht="39.75" customHeight="1" x14ac:dyDescent="0.3">
      <c r="AI767" s="25"/>
      <c r="AJ767" s="25"/>
    </row>
    <row r="768" spans="35:36" ht="39.75" customHeight="1" x14ac:dyDescent="0.3">
      <c r="AI768" s="25"/>
      <c r="AJ768" s="25"/>
    </row>
    <row r="769" spans="35:36" ht="39.75" customHeight="1" x14ac:dyDescent="0.3">
      <c r="AI769" s="25"/>
      <c r="AJ769" s="25"/>
    </row>
    <row r="770" spans="35:36" ht="39.75" customHeight="1" x14ac:dyDescent="0.3">
      <c r="AI770" s="25"/>
      <c r="AJ770" s="25"/>
    </row>
    <row r="771" spans="35:36" ht="39.75" customHeight="1" x14ac:dyDescent="0.3">
      <c r="AI771" s="25"/>
      <c r="AJ771" s="25"/>
    </row>
    <row r="772" spans="35:36" ht="39.75" customHeight="1" x14ac:dyDescent="0.3">
      <c r="AI772" s="25"/>
      <c r="AJ772" s="25"/>
    </row>
    <row r="773" spans="35:36" ht="39.75" customHeight="1" x14ac:dyDescent="0.3">
      <c r="AI773" s="25"/>
      <c r="AJ773" s="25"/>
    </row>
    <row r="774" spans="35:36" ht="39.75" customHeight="1" x14ac:dyDescent="0.3">
      <c r="AI774" s="25"/>
      <c r="AJ774" s="25"/>
    </row>
    <row r="775" spans="35:36" ht="39.75" customHeight="1" x14ac:dyDescent="0.3">
      <c r="AI775" s="25"/>
      <c r="AJ775" s="25"/>
    </row>
    <row r="776" spans="35:36" ht="39.75" customHeight="1" x14ac:dyDescent="0.3">
      <c r="AI776" s="25"/>
      <c r="AJ776" s="25"/>
    </row>
    <row r="777" spans="35:36" ht="39.75" customHeight="1" x14ac:dyDescent="0.3">
      <c r="AI777" s="25"/>
      <c r="AJ777" s="25"/>
    </row>
    <row r="778" spans="35:36" ht="39.75" customHeight="1" x14ac:dyDescent="0.3">
      <c r="AI778" s="25"/>
      <c r="AJ778" s="25"/>
    </row>
    <row r="779" spans="35:36" ht="39.75" customHeight="1" x14ac:dyDescent="0.3">
      <c r="AI779" s="25"/>
      <c r="AJ779" s="25"/>
    </row>
    <row r="780" spans="35:36" ht="39.75" customHeight="1" x14ac:dyDescent="0.3">
      <c r="AI780" s="25"/>
      <c r="AJ780" s="25"/>
    </row>
    <row r="781" spans="35:36" ht="39.75" customHeight="1" x14ac:dyDescent="0.3">
      <c r="AI781" s="25"/>
      <c r="AJ781" s="25"/>
    </row>
    <row r="782" spans="35:36" ht="39.75" customHeight="1" x14ac:dyDescent="0.3">
      <c r="AI782" s="25"/>
      <c r="AJ782" s="25"/>
    </row>
    <row r="783" spans="35:36" ht="39.75" customHeight="1" x14ac:dyDescent="0.3">
      <c r="AI783" s="25"/>
      <c r="AJ783" s="25"/>
    </row>
    <row r="784" spans="35:36" ht="39.75" customHeight="1" x14ac:dyDescent="0.3">
      <c r="AI784" s="25"/>
      <c r="AJ784" s="25"/>
    </row>
    <row r="785" spans="35:36" ht="39.75" customHeight="1" x14ac:dyDescent="0.3">
      <c r="AI785" s="25"/>
      <c r="AJ785" s="25"/>
    </row>
    <row r="786" spans="35:36" ht="39.75" customHeight="1" x14ac:dyDescent="0.3">
      <c r="AI786" s="25"/>
      <c r="AJ786" s="25"/>
    </row>
    <row r="787" spans="35:36" ht="39.75" customHeight="1" x14ac:dyDescent="0.3">
      <c r="AI787" s="25"/>
      <c r="AJ787" s="25"/>
    </row>
    <row r="788" spans="35:36" ht="39.75" customHeight="1" x14ac:dyDescent="0.3">
      <c r="AI788" s="25"/>
      <c r="AJ788" s="25"/>
    </row>
    <row r="789" spans="35:36" ht="39.75" customHeight="1" x14ac:dyDescent="0.3">
      <c r="AI789" s="25"/>
      <c r="AJ789" s="25"/>
    </row>
    <row r="790" spans="35:36" ht="39.75" customHeight="1" x14ac:dyDescent="0.3">
      <c r="AI790" s="25"/>
      <c r="AJ790" s="25"/>
    </row>
    <row r="791" spans="35:36" ht="39.75" customHeight="1" x14ac:dyDescent="0.3">
      <c r="AI791" s="25"/>
      <c r="AJ791" s="25"/>
    </row>
    <row r="792" spans="35:36" ht="39.75" customHeight="1" x14ac:dyDescent="0.3">
      <c r="AI792" s="25"/>
      <c r="AJ792" s="25"/>
    </row>
    <row r="793" spans="35:36" ht="39.75" customHeight="1" x14ac:dyDescent="0.3">
      <c r="AI793" s="25"/>
      <c r="AJ793" s="25"/>
    </row>
    <row r="794" spans="35:36" ht="39.75" customHeight="1" x14ac:dyDescent="0.3">
      <c r="AI794" s="25"/>
      <c r="AJ794" s="25"/>
    </row>
    <row r="795" spans="35:36" ht="39.75" customHeight="1" x14ac:dyDescent="0.3">
      <c r="AI795" s="25"/>
      <c r="AJ795" s="25"/>
    </row>
    <row r="796" spans="35:36" ht="39.75" customHeight="1" x14ac:dyDescent="0.3">
      <c r="AI796" s="25"/>
      <c r="AJ796" s="25"/>
    </row>
    <row r="797" spans="35:36" ht="39.75" customHeight="1" x14ac:dyDescent="0.3">
      <c r="AI797" s="25"/>
      <c r="AJ797" s="25"/>
    </row>
    <row r="798" spans="35:36" ht="39.75" customHeight="1" x14ac:dyDescent="0.3">
      <c r="AI798" s="25"/>
      <c r="AJ798" s="25"/>
    </row>
    <row r="799" spans="35:36" ht="39.75" customHeight="1" x14ac:dyDescent="0.3">
      <c r="AI799" s="25"/>
      <c r="AJ799" s="25"/>
    </row>
    <row r="800" spans="35:36" ht="39.75" customHeight="1" x14ac:dyDescent="0.3">
      <c r="AI800" s="25"/>
      <c r="AJ800" s="25"/>
    </row>
    <row r="801" spans="35:36" ht="39.75" customHeight="1" x14ac:dyDescent="0.3">
      <c r="AI801" s="25"/>
      <c r="AJ801" s="25"/>
    </row>
    <row r="802" spans="35:36" ht="39.75" customHeight="1" x14ac:dyDescent="0.3">
      <c r="AI802" s="25"/>
      <c r="AJ802" s="25"/>
    </row>
    <row r="803" spans="35:36" ht="39.75" customHeight="1" x14ac:dyDescent="0.3">
      <c r="AI803" s="25"/>
      <c r="AJ803" s="25"/>
    </row>
    <row r="804" spans="35:36" ht="39.75" customHeight="1" x14ac:dyDescent="0.3">
      <c r="AI804" s="25"/>
      <c r="AJ804" s="25"/>
    </row>
    <row r="805" spans="35:36" ht="39.75" customHeight="1" x14ac:dyDescent="0.3">
      <c r="AI805" s="25"/>
      <c r="AJ805" s="25"/>
    </row>
    <row r="806" spans="35:36" ht="39.75" customHeight="1" x14ac:dyDescent="0.3">
      <c r="AI806" s="25"/>
      <c r="AJ806" s="25"/>
    </row>
    <row r="807" spans="35:36" ht="39.75" customHeight="1" x14ac:dyDescent="0.3">
      <c r="AI807" s="25"/>
      <c r="AJ807" s="25"/>
    </row>
    <row r="808" spans="35:36" ht="39.75" customHeight="1" x14ac:dyDescent="0.3">
      <c r="AI808" s="25"/>
      <c r="AJ808" s="25"/>
    </row>
    <row r="809" spans="35:36" ht="39.75" customHeight="1" x14ac:dyDescent="0.3">
      <c r="AI809" s="25"/>
      <c r="AJ809" s="25"/>
    </row>
    <row r="810" spans="35:36" ht="39.75" customHeight="1" x14ac:dyDescent="0.3">
      <c r="AI810" s="25"/>
      <c r="AJ810" s="25"/>
    </row>
    <row r="811" spans="35:36" ht="39.75" customHeight="1" x14ac:dyDescent="0.3">
      <c r="AI811" s="25"/>
      <c r="AJ811" s="25"/>
    </row>
    <row r="812" spans="35:36" ht="39.75" customHeight="1" x14ac:dyDescent="0.3">
      <c r="AI812" s="25"/>
      <c r="AJ812" s="25"/>
    </row>
    <row r="813" spans="35:36" ht="39.75" customHeight="1" x14ac:dyDescent="0.3">
      <c r="AI813" s="25"/>
      <c r="AJ813" s="25"/>
    </row>
    <row r="814" spans="35:36" ht="39.75" customHeight="1" x14ac:dyDescent="0.3">
      <c r="AI814" s="25"/>
      <c r="AJ814" s="25"/>
    </row>
    <row r="815" spans="35:36" ht="39.75" customHeight="1" x14ac:dyDescent="0.3">
      <c r="AI815" s="25"/>
      <c r="AJ815" s="25"/>
    </row>
    <row r="816" spans="35:36" ht="39.75" customHeight="1" x14ac:dyDescent="0.3">
      <c r="AI816" s="25"/>
      <c r="AJ816" s="25"/>
    </row>
    <row r="817" spans="35:36" ht="39.75" customHeight="1" x14ac:dyDescent="0.3">
      <c r="AI817" s="25"/>
      <c r="AJ817" s="25"/>
    </row>
    <row r="818" spans="35:36" ht="39.75" customHeight="1" x14ac:dyDescent="0.3">
      <c r="AI818" s="25"/>
      <c r="AJ818" s="25"/>
    </row>
    <row r="819" spans="35:36" ht="39.75" customHeight="1" x14ac:dyDescent="0.3">
      <c r="AI819" s="25"/>
      <c r="AJ819" s="25"/>
    </row>
    <row r="820" spans="35:36" ht="39.75" customHeight="1" x14ac:dyDescent="0.3">
      <c r="AI820" s="25"/>
      <c r="AJ820" s="25"/>
    </row>
    <row r="821" spans="35:36" ht="39.75" customHeight="1" x14ac:dyDescent="0.3">
      <c r="AI821" s="25"/>
      <c r="AJ821" s="25"/>
    </row>
    <row r="822" spans="35:36" ht="39.75" customHeight="1" x14ac:dyDescent="0.3">
      <c r="AI822" s="25"/>
      <c r="AJ822" s="25"/>
    </row>
    <row r="823" spans="35:36" ht="39.75" customHeight="1" x14ac:dyDescent="0.3">
      <c r="AI823" s="25"/>
      <c r="AJ823" s="25"/>
    </row>
    <row r="824" spans="35:36" ht="39.75" customHeight="1" x14ac:dyDescent="0.3">
      <c r="AI824" s="25"/>
      <c r="AJ824" s="25"/>
    </row>
    <row r="825" spans="35:36" ht="39.75" customHeight="1" x14ac:dyDescent="0.3">
      <c r="AI825" s="25"/>
      <c r="AJ825" s="25"/>
    </row>
    <row r="826" spans="35:36" ht="39.75" customHeight="1" x14ac:dyDescent="0.3">
      <c r="AI826" s="25"/>
      <c r="AJ826" s="25"/>
    </row>
    <row r="827" spans="35:36" ht="39.75" customHeight="1" x14ac:dyDescent="0.3">
      <c r="AI827" s="25"/>
      <c r="AJ827" s="25"/>
    </row>
    <row r="828" spans="35:36" ht="39.75" customHeight="1" x14ac:dyDescent="0.3">
      <c r="AI828" s="25"/>
      <c r="AJ828" s="25"/>
    </row>
    <row r="829" spans="35:36" ht="39.75" customHeight="1" x14ac:dyDescent="0.3">
      <c r="AI829" s="25"/>
      <c r="AJ829" s="25"/>
    </row>
    <row r="830" spans="35:36" ht="39.75" customHeight="1" x14ac:dyDescent="0.3">
      <c r="AI830" s="25"/>
      <c r="AJ830" s="25"/>
    </row>
    <row r="831" spans="35:36" ht="39.75" customHeight="1" x14ac:dyDescent="0.3">
      <c r="AI831" s="25"/>
      <c r="AJ831" s="25"/>
    </row>
    <row r="832" spans="35:36" ht="39.75" customHeight="1" x14ac:dyDescent="0.3">
      <c r="AI832" s="25"/>
      <c r="AJ832" s="25"/>
    </row>
    <row r="833" spans="35:36" ht="39.75" customHeight="1" x14ac:dyDescent="0.3">
      <c r="AI833" s="25"/>
      <c r="AJ833" s="25"/>
    </row>
    <row r="834" spans="35:36" ht="39.75" customHeight="1" x14ac:dyDescent="0.3">
      <c r="AI834" s="25"/>
      <c r="AJ834" s="25"/>
    </row>
    <row r="835" spans="35:36" ht="39.75" customHeight="1" x14ac:dyDescent="0.3">
      <c r="AI835" s="25"/>
      <c r="AJ835" s="25"/>
    </row>
    <row r="836" spans="35:36" ht="39.75" customHeight="1" x14ac:dyDescent="0.3">
      <c r="AI836" s="25"/>
      <c r="AJ836" s="25"/>
    </row>
    <row r="837" spans="35:36" ht="39.75" customHeight="1" x14ac:dyDescent="0.3">
      <c r="AI837" s="25"/>
      <c r="AJ837" s="25"/>
    </row>
    <row r="838" spans="35:36" ht="39.75" customHeight="1" x14ac:dyDescent="0.3">
      <c r="AI838" s="25"/>
      <c r="AJ838" s="25"/>
    </row>
    <row r="839" spans="35:36" ht="39.75" customHeight="1" x14ac:dyDescent="0.3">
      <c r="AI839" s="25"/>
      <c r="AJ839" s="25"/>
    </row>
    <row r="840" spans="35:36" ht="39.75" customHeight="1" x14ac:dyDescent="0.3">
      <c r="AI840" s="25"/>
      <c r="AJ840" s="25"/>
    </row>
    <row r="841" spans="35:36" ht="39.75" customHeight="1" x14ac:dyDescent="0.3">
      <c r="AI841" s="25"/>
      <c r="AJ841" s="25"/>
    </row>
    <row r="842" spans="35:36" ht="39.75" customHeight="1" x14ac:dyDescent="0.3">
      <c r="AI842" s="25"/>
      <c r="AJ842" s="25"/>
    </row>
    <row r="843" spans="35:36" ht="39.75" customHeight="1" x14ac:dyDescent="0.3">
      <c r="AI843" s="25"/>
      <c r="AJ843" s="25"/>
    </row>
    <row r="844" spans="35:36" ht="39.75" customHeight="1" x14ac:dyDescent="0.3">
      <c r="AI844" s="25"/>
      <c r="AJ844" s="25"/>
    </row>
    <row r="845" spans="35:36" ht="39.75" customHeight="1" x14ac:dyDescent="0.3">
      <c r="AI845" s="25"/>
      <c r="AJ845" s="25"/>
    </row>
    <row r="846" spans="35:36" ht="39.75" customHeight="1" x14ac:dyDescent="0.3">
      <c r="AI846" s="25"/>
      <c r="AJ846" s="25"/>
    </row>
    <row r="847" spans="35:36" ht="39.75" customHeight="1" x14ac:dyDescent="0.3">
      <c r="AI847" s="25"/>
      <c r="AJ847" s="25"/>
    </row>
    <row r="848" spans="35:36" ht="39.75" customHeight="1" x14ac:dyDescent="0.3">
      <c r="AI848" s="25"/>
      <c r="AJ848" s="25"/>
    </row>
    <row r="849" spans="35:36" ht="39.75" customHeight="1" x14ac:dyDescent="0.3">
      <c r="AI849" s="25"/>
      <c r="AJ849" s="25"/>
    </row>
    <row r="850" spans="35:36" ht="39.75" customHeight="1" x14ac:dyDescent="0.3">
      <c r="AI850" s="25"/>
      <c r="AJ850" s="25"/>
    </row>
    <row r="851" spans="35:36" ht="39.75" customHeight="1" x14ac:dyDescent="0.3">
      <c r="AI851" s="25"/>
      <c r="AJ851" s="25"/>
    </row>
    <row r="852" spans="35:36" ht="39.75" customHeight="1" x14ac:dyDescent="0.3">
      <c r="AI852" s="25"/>
      <c r="AJ852" s="25"/>
    </row>
    <row r="853" spans="35:36" ht="39.75" customHeight="1" x14ac:dyDescent="0.3">
      <c r="AI853" s="25"/>
      <c r="AJ853" s="25"/>
    </row>
    <row r="854" spans="35:36" ht="39.75" customHeight="1" x14ac:dyDescent="0.3">
      <c r="AI854" s="25"/>
      <c r="AJ854" s="25"/>
    </row>
    <row r="855" spans="35:36" ht="39.75" customHeight="1" x14ac:dyDescent="0.3">
      <c r="AI855" s="25"/>
      <c r="AJ855" s="25"/>
    </row>
    <row r="856" spans="35:36" ht="39.75" customHeight="1" x14ac:dyDescent="0.3">
      <c r="AI856" s="25"/>
      <c r="AJ856" s="25"/>
    </row>
    <row r="857" spans="35:36" ht="39.75" customHeight="1" x14ac:dyDescent="0.3">
      <c r="AI857" s="25"/>
      <c r="AJ857" s="25"/>
    </row>
    <row r="858" spans="35:36" ht="39.75" customHeight="1" x14ac:dyDescent="0.3">
      <c r="AI858" s="25"/>
      <c r="AJ858" s="25"/>
    </row>
    <row r="859" spans="35:36" ht="39.75" customHeight="1" x14ac:dyDescent="0.3">
      <c r="AI859" s="25"/>
      <c r="AJ859" s="25"/>
    </row>
    <row r="860" spans="35:36" ht="39.75" customHeight="1" x14ac:dyDescent="0.3">
      <c r="AI860" s="25"/>
      <c r="AJ860" s="25"/>
    </row>
    <row r="861" spans="35:36" ht="39.75" customHeight="1" x14ac:dyDescent="0.3">
      <c r="AI861" s="25"/>
      <c r="AJ861" s="25"/>
    </row>
    <row r="862" spans="35:36" ht="39.75" customHeight="1" x14ac:dyDescent="0.3">
      <c r="AI862" s="25"/>
      <c r="AJ862" s="25"/>
    </row>
    <row r="863" spans="35:36" ht="39.75" customHeight="1" x14ac:dyDescent="0.3">
      <c r="AI863" s="25"/>
      <c r="AJ863" s="25"/>
    </row>
    <row r="864" spans="35:36" ht="39.75" customHeight="1" x14ac:dyDescent="0.3">
      <c r="AI864" s="25"/>
      <c r="AJ864" s="25"/>
    </row>
    <row r="865" spans="35:36" ht="39.75" customHeight="1" x14ac:dyDescent="0.3">
      <c r="AI865" s="25"/>
      <c r="AJ865" s="25"/>
    </row>
    <row r="866" spans="35:36" ht="39.75" customHeight="1" x14ac:dyDescent="0.3">
      <c r="AI866" s="25"/>
      <c r="AJ866" s="25"/>
    </row>
    <row r="867" spans="35:36" ht="39.75" customHeight="1" x14ac:dyDescent="0.3">
      <c r="AI867" s="25"/>
      <c r="AJ867" s="25"/>
    </row>
    <row r="868" spans="35:36" ht="39.75" customHeight="1" x14ac:dyDescent="0.3">
      <c r="AI868" s="25"/>
      <c r="AJ868" s="25"/>
    </row>
    <row r="869" spans="35:36" ht="39.75" customHeight="1" x14ac:dyDescent="0.3">
      <c r="AI869" s="25"/>
      <c r="AJ869" s="25"/>
    </row>
    <row r="870" spans="35:36" ht="39.75" customHeight="1" x14ac:dyDescent="0.3">
      <c r="AI870" s="25"/>
      <c r="AJ870" s="25"/>
    </row>
    <row r="871" spans="35:36" ht="39.75" customHeight="1" x14ac:dyDescent="0.3">
      <c r="AI871" s="25"/>
      <c r="AJ871" s="25"/>
    </row>
    <row r="872" spans="35:36" ht="39.75" customHeight="1" x14ac:dyDescent="0.3">
      <c r="AI872" s="25"/>
      <c r="AJ872" s="25"/>
    </row>
    <row r="873" spans="35:36" ht="39.75" customHeight="1" x14ac:dyDescent="0.3">
      <c r="AI873" s="25"/>
      <c r="AJ873" s="25"/>
    </row>
    <row r="874" spans="35:36" ht="39.75" customHeight="1" x14ac:dyDescent="0.3">
      <c r="AI874" s="25"/>
      <c r="AJ874" s="25"/>
    </row>
    <row r="875" spans="35:36" ht="39.75" customHeight="1" x14ac:dyDescent="0.3">
      <c r="AI875" s="25"/>
      <c r="AJ875" s="25"/>
    </row>
    <row r="876" spans="35:36" ht="39.75" customHeight="1" x14ac:dyDescent="0.3">
      <c r="AI876" s="25"/>
      <c r="AJ876" s="25"/>
    </row>
    <row r="877" spans="35:36" ht="39.75" customHeight="1" x14ac:dyDescent="0.3">
      <c r="AI877" s="25"/>
      <c r="AJ877" s="25"/>
    </row>
    <row r="878" spans="35:36" ht="39.75" customHeight="1" x14ac:dyDescent="0.3">
      <c r="AI878" s="25"/>
      <c r="AJ878" s="25"/>
    </row>
    <row r="879" spans="35:36" ht="39.75" customHeight="1" x14ac:dyDescent="0.3">
      <c r="AI879" s="25"/>
      <c r="AJ879" s="25"/>
    </row>
    <row r="880" spans="35:36" ht="39.75" customHeight="1" x14ac:dyDescent="0.3">
      <c r="AI880" s="25"/>
      <c r="AJ880" s="25"/>
    </row>
    <row r="881" spans="35:36" ht="39.75" customHeight="1" x14ac:dyDescent="0.3">
      <c r="AI881" s="25"/>
      <c r="AJ881" s="25"/>
    </row>
    <row r="882" spans="35:36" ht="39.75" customHeight="1" x14ac:dyDescent="0.3">
      <c r="AI882" s="25"/>
      <c r="AJ882" s="25"/>
    </row>
    <row r="883" spans="35:36" ht="39.75" customHeight="1" x14ac:dyDescent="0.3">
      <c r="AI883" s="25"/>
      <c r="AJ883" s="25"/>
    </row>
    <row r="884" spans="35:36" ht="39.75" customHeight="1" x14ac:dyDescent="0.3">
      <c r="AI884" s="25"/>
      <c r="AJ884" s="25"/>
    </row>
    <row r="885" spans="35:36" ht="39.75" customHeight="1" x14ac:dyDescent="0.3">
      <c r="AI885" s="25"/>
      <c r="AJ885" s="25"/>
    </row>
    <row r="886" spans="35:36" ht="39.75" customHeight="1" x14ac:dyDescent="0.3">
      <c r="AI886" s="25"/>
      <c r="AJ886" s="25"/>
    </row>
    <row r="887" spans="35:36" ht="39.75" customHeight="1" x14ac:dyDescent="0.3">
      <c r="AI887" s="25"/>
      <c r="AJ887" s="25"/>
    </row>
    <row r="888" spans="35:36" ht="39.75" customHeight="1" x14ac:dyDescent="0.3">
      <c r="AI888" s="25"/>
      <c r="AJ888" s="25"/>
    </row>
    <row r="889" spans="35:36" ht="39.75" customHeight="1" x14ac:dyDescent="0.3">
      <c r="AI889" s="25"/>
      <c r="AJ889" s="25"/>
    </row>
    <row r="890" spans="35:36" ht="39.75" customHeight="1" x14ac:dyDescent="0.3">
      <c r="AI890" s="25"/>
      <c r="AJ890" s="25"/>
    </row>
    <row r="891" spans="35:36" ht="39.75" customHeight="1" x14ac:dyDescent="0.3">
      <c r="AI891" s="25"/>
      <c r="AJ891" s="25"/>
    </row>
    <row r="892" spans="35:36" ht="39.75" customHeight="1" x14ac:dyDescent="0.3">
      <c r="AI892" s="25"/>
      <c r="AJ892" s="25"/>
    </row>
    <row r="893" spans="35:36" ht="39.75" customHeight="1" x14ac:dyDescent="0.3">
      <c r="AI893" s="25"/>
      <c r="AJ893" s="25"/>
    </row>
    <row r="894" spans="35:36" ht="39.75" customHeight="1" x14ac:dyDescent="0.3">
      <c r="AI894" s="25"/>
      <c r="AJ894" s="25"/>
    </row>
    <row r="895" spans="35:36" ht="39.75" customHeight="1" x14ac:dyDescent="0.3">
      <c r="AI895" s="25"/>
      <c r="AJ895" s="25"/>
    </row>
    <row r="896" spans="35:36" ht="39.75" customHeight="1" x14ac:dyDescent="0.3">
      <c r="AI896" s="25"/>
      <c r="AJ896" s="25"/>
    </row>
    <row r="897" spans="35:36" ht="39.75" customHeight="1" x14ac:dyDescent="0.3">
      <c r="AI897" s="25"/>
      <c r="AJ897" s="25"/>
    </row>
    <row r="898" spans="35:36" ht="39.75" customHeight="1" x14ac:dyDescent="0.3">
      <c r="AI898" s="25"/>
      <c r="AJ898" s="25"/>
    </row>
    <row r="899" spans="35:36" ht="39.75" customHeight="1" x14ac:dyDescent="0.3">
      <c r="AI899" s="25"/>
      <c r="AJ899" s="25"/>
    </row>
    <row r="900" spans="35:36" ht="39.75" customHeight="1" x14ac:dyDescent="0.3">
      <c r="AI900" s="25"/>
      <c r="AJ900" s="25"/>
    </row>
    <row r="901" spans="35:36" ht="39.75" customHeight="1" x14ac:dyDescent="0.3">
      <c r="AI901" s="25"/>
      <c r="AJ901" s="25"/>
    </row>
    <row r="902" spans="35:36" ht="39.75" customHeight="1" x14ac:dyDescent="0.3">
      <c r="AI902" s="25"/>
      <c r="AJ902" s="25"/>
    </row>
    <row r="903" spans="35:36" ht="39.75" customHeight="1" x14ac:dyDescent="0.3">
      <c r="AI903" s="25"/>
      <c r="AJ903" s="25"/>
    </row>
    <row r="904" spans="35:36" ht="39.75" customHeight="1" x14ac:dyDescent="0.3">
      <c r="AI904" s="25"/>
      <c r="AJ904" s="25"/>
    </row>
    <row r="905" spans="35:36" ht="39.75" customHeight="1" x14ac:dyDescent="0.3">
      <c r="AI905" s="25"/>
      <c r="AJ905" s="25"/>
    </row>
    <row r="906" spans="35:36" ht="39.75" customHeight="1" x14ac:dyDescent="0.3">
      <c r="AI906" s="25"/>
      <c r="AJ906" s="25"/>
    </row>
    <row r="907" spans="35:36" ht="39.75" customHeight="1" x14ac:dyDescent="0.3">
      <c r="AI907" s="25"/>
      <c r="AJ907" s="25"/>
    </row>
    <row r="908" spans="35:36" ht="39.75" customHeight="1" x14ac:dyDescent="0.3">
      <c r="AI908" s="25"/>
      <c r="AJ908" s="25"/>
    </row>
    <row r="909" spans="35:36" ht="39.75" customHeight="1" x14ac:dyDescent="0.3">
      <c r="AI909" s="25"/>
      <c r="AJ909" s="25"/>
    </row>
    <row r="910" spans="35:36" ht="39.75" customHeight="1" x14ac:dyDescent="0.3">
      <c r="AI910" s="25"/>
      <c r="AJ910" s="25"/>
    </row>
    <row r="911" spans="35:36" ht="39.75" customHeight="1" x14ac:dyDescent="0.3">
      <c r="AI911" s="25"/>
      <c r="AJ911" s="25"/>
    </row>
    <row r="912" spans="35:36" ht="39.75" customHeight="1" x14ac:dyDescent="0.3">
      <c r="AI912" s="25"/>
      <c r="AJ912" s="25"/>
    </row>
    <row r="913" spans="35:36" ht="39.75" customHeight="1" x14ac:dyDescent="0.3">
      <c r="AI913" s="25"/>
      <c r="AJ913" s="25"/>
    </row>
    <row r="914" spans="35:36" ht="39.75" customHeight="1" x14ac:dyDescent="0.3">
      <c r="AI914" s="25"/>
      <c r="AJ914" s="25"/>
    </row>
    <row r="915" spans="35:36" ht="39.75" customHeight="1" x14ac:dyDescent="0.3">
      <c r="AI915" s="25"/>
      <c r="AJ915" s="25"/>
    </row>
    <row r="916" spans="35:36" ht="39.75" customHeight="1" x14ac:dyDescent="0.3">
      <c r="AI916" s="25"/>
      <c r="AJ916" s="25"/>
    </row>
    <row r="917" spans="35:36" ht="39.75" customHeight="1" x14ac:dyDescent="0.3">
      <c r="AI917" s="25"/>
      <c r="AJ917" s="25"/>
    </row>
    <row r="918" spans="35:36" ht="39.75" customHeight="1" x14ac:dyDescent="0.3">
      <c r="AI918" s="25"/>
      <c r="AJ918" s="25"/>
    </row>
    <row r="919" spans="35:36" ht="39.75" customHeight="1" x14ac:dyDescent="0.3">
      <c r="AI919" s="25"/>
      <c r="AJ919" s="25"/>
    </row>
    <row r="920" spans="35:36" ht="39.75" customHeight="1" x14ac:dyDescent="0.3">
      <c r="AI920" s="25"/>
      <c r="AJ920" s="25"/>
    </row>
    <row r="921" spans="35:36" ht="39.75" customHeight="1" x14ac:dyDescent="0.3">
      <c r="AI921" s="25"/>
      <c r="AJ921" s="25"/>
    </row>
    <row r="922" spans="35:36" ht="39.75" customHeight="1" x14ac:dyDescent="0.3">
      <c r="AI922" s="25"/>
      <c r="AJ922" s="25"/>
    </row>
    <row r="923" spans="35:36" ht="39.75" customHeight="1" x14ac:dyDescent="0.3">
      <c r="AI923" s="25"/>
      <c r="AJ923" s="25"/>
    </row>
    <row r="924" spans="35:36" ht="39.75" customHeight="1" x14ac:dyDescent="0.3">
      <c r="AI924" s="25"/>
      <c r="AJ924" s="25"/>
    </row>
    <row r="925" spans="35:36" ht="39.75" customHeight="1" x14ac:dyDescent="0.3">
      <c r="AI925" s="25"/>
      <c r="AJ925" s="25"/>
    </row>
    <row r="926" spans="35:36" ht="39.75" customHeight="1" x14ac:dyDescent="0.3">
      <c r="AI926" s="25"/>
      <c r="AJ926" s="25"/>
    </row>
    <row r="927" spans="35:36" ht="39.75" customHeight="1" x14ac:dyDescent="0.3">
      <c r="AI927" s="25"/>
      <c r="AJ927" s="25"/>
    </row>
    <row r="928" spans="35:36" ht="39.75" customHeight="1" x14ac:dyDescent="0.3">
      <c r="AI928" s="25"/>
      <c r="AJ928" s="25"/>
    </row>
    <row r="929" spans="35:36" ht="39.75" customHeight="1" x14ac:dyDescent="0.3">
      <c r="AI929" s="25"/>
      <c r="AJ929" s="25"/>
    </row>
    <row r="930" spans="35:36" ht="39.75" customHeight="1" x14ac:dyDescent="0.3">
      <c r="AI930" s="25"/>
      <c r="AJ930" s="25"/>
    </row>
    <row r="931" spans="35:36" ht="39.75" customHeight="1" x14ac:dyDescent="0.3">
      <c r="AI931" s="25"/>
      <c r="AJ931" s="25"/>
    </row>
    <row r="932" spans="35:36" ht="39.75" customHeight="1" x14ac:dyDescent="0.3">
      <c r="AI932" s="25"/>
      <c r="AJ932" s="25"/>
    </row>
    <row r="933" spans="35:36" ht="39.75" customHeight="1" x14ac:dyDescent="0.3">
      <c r="AI933" s="25"/>
      <c r="AJ933" s="25"/>
    </row>
    <row r="934" spans="35:36" ht="39.75" customHeight="1" x14ac:dyDescent="0.3">
      <c r="AI934" s="25"/>
      <c r="AJ934" s="25"/>
    </row>
    <row r="935" spans="35:36" ht="39.75" customHeight="1" x14ac:dyDescent="0.3">
      <c r="AI935" s="25"/>
      <c r="AJ935" s="25"/>
    </row>
    <row r="936" spans="35:36" ht="39.75" customHeight="1" x14ac:dyDescent="0.3">
      <c r="AI936" s="25"/>
      <c r="AJ936" s="25"/>
    </row>
    <row r="937" spans="35:36" ht="39.75" customHeight="1" x14ac:dyDescent="0.3">
      <c r="AI937" s="25"/>
      <c r="AJ937" s="25"/>
    </row>
    <row r="938" spans="35:36" ht="39.75" customHeight="1" x14ac:dyDescent="0.3">
      <c r="AI938" s="25"/>
      <c r="AJ938" s="25"/>
    </row>
    <row r="939" spans="35:36" ht="39.75" customHeight="1" x14ac:dyDescent="0.3">
      <c r="AI939" s="25"/>
      <c r="AJ939" s="25"/>
    </row>
    <row r="940" spans="35:36" ht="39.75" customHeight="1" x14ac:dyDescent="0.3">
      <c r="AI940" s="25"/>
      <c r="AJ940" s="25"/>
    </row>
    <row r="941" spans="35:36" ht="39.75" customHeight="1" x14ac:dyDescent="0.3">
      <c r="AI941" s="25"/>
      <c r="AJ941" s="25"/>
    </row>
    <row r="942" spans="35:36" ht="39.75" customHeight="1" x14ac:dyDescent="0.3">
      <c r="AI942" s="25"/>
      <c r="AJ942" s="25"/>
    </row>
    <row r="943" spans="35:36" ht="39.75" customHeight="1" x14ac:dyDescent="0.3">
      <c r="AI943" s="25"/>
      <c r="AJ943" s="25"/>
    </row>
    <row r="944" spans="35:36" ht="39.75" customHeight="1" x14ac:dyDescent="0.3">
      <c r="AI944" s="25"/>
      <c r="AJ944" s="25"/>
    </row>
    <row r="945" spans="35:36" ht="39.75" customHeight="1" x14ac:dyDescent="0.3">
      <c r="AI945" s="25"/>
      <c r="AJ945" s="25"/>
    </row>
    <row r="946" spans="35:36" ht="39.75" customHeight="1" x14ac:dyDescent="0.3">
      <c r="AI946" s="25"/>
      <c r="AJ946" s="25"/>
    </row>
    <row r="947" spans="35:36" ht="39.75" customHeight="1" x14ac:dyDescent="0.3">
      <c r="AI947" s="25"/>
      <c r="AJ947" s="25"/>
    </row>
    <row r="948" spans="35:36" ht="39.75" customHeight="1" x14ac:dyDescent="0.3">
      <c r="AI948" s="25"/>
      <c r="AJ948" s="25"/>
    </row>
    <row r="949" spans="35:36" ht="39.75" customHeight="1" x14ac:dyDescent="0.3">
      <c r="AI949" s="25"/>
      <c r="AJ949" s="25"/>
    </row>
    <row r="950" spans="35:36" ht="39.75" customHeight="1" x14ac:dyDescent="0.3">
      <c r="AI950" s="25"/>
      <c r="AJ950" s="25"/>
    </row>
    <row r="951" spans="35:36" ht="39.75" customHeight="1" x14ac:dyDescent="0.3">
      <c r="AI951" s="25"/>
      <c r="AJ951" s="25"/>
    </row>
    <row r="952" spans="35:36" ht="39.75" customHeight="1" x14ac:dyDescent="0.3">
      <c r="AI952" s="25"/>
      <c r="AJ952" s="25"/>
    </row>
    <row r="953" spans="35:36" ht="39.75" customHeight="1" x14ac:dyDescent="0.3">
      <c r="AI953" s="25"/>
      <c r="AJ953" s="25"/>
    </row>
    <row r="954" spans="35:36" ht="39.75" customHeight="1" x14ac:dyDescent="0.3">
      <c r="AI954" s="25"/>
      <c r="AJ954" s="25"/>
    </row>
    <row r="955" spans="35:36" ht="39.75" customHeight="1" x14ac:dyDescent="0.3">
      <c r="AI955" s="25"/>
      <c r="AJ955" s="25"/>
    </row>
    <row r="956" spans="35:36" ht="39.75" customHeight="1" x14ac:dyDescent="0.3">
      <c r="AI956" s="25"/>
      <c r="AJ956" s="25"/>
    </row>
    <row r="957" spans="35:36" ht="39.75" customHeight="1" x14ac:dyDescent="0.3">
      <c r="AI957" s="25"/>
      <c r="AJ957" s="25"/>
    </row>
  </sheetData>
  <mergeCells count="1">
    <mergeCell ref="Z1:AA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8d8130-903c-4dc3-8fcd-d70afe6f43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AD57500CE2D419F8BE880D7E0CBDA" ma:contentTypeVersion="16" ma:contentTypeDescription="Creare un nuovo documento." ma:contentTypeScope="" ma:versionID="c14b7427ddcf2fc7f6654d591495d8e8">
  <xsd:schema xmlns:xsd="http://www.w3.org/2001/XMLSchema" xmlns:xs="http://www.w3.org/2001/XMLSchema" xmlns:p="http://schemas.microsoft.com/office/2006/metadata/properties" xmlns:ns3="e48d8130-903c-4dc3-8fcd-d70afe6f4320" xmlns:ns4="a66a3639-e65d-413c-8d7e-c5a79cd952cd" targetNamespace="http://schemas.microsoft.com/office/2006/metadata/properties" ma:root="true" ma:fieldsID="47c41634adb6230b16817384511b89b5" ns3:_="" ns4:_="">
    <xsd:import namespace="e48d8130-903c-4dc3-8fcd-d70afe6f4320"/>
    <xsd:import namespace="a66a3639-e65d-413c-8d7e-c5a79cd952c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8d8130-903c-4dc3-8fcd-d70afe6f4320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6a3639-e65d-413c-8d7e-c5a79cd952c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79EDBF-0E0E-4767-A25B-11D8F45472D2}">
  <ds:schemaRefs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a66a3639-e65d-413c-8d7e-c5a79cd952cd"/>
    <ds:schemaRef ds:uri="http://schemas.openxmlformats.org/package/2006/metadata/core-properties"/>
    <ds:schemaRef ds:uri="e48d8130-903c-4dc3-8fcd-d70afe6f432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3A24556-25ED-497D-9377-A5EDBC0B0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8d8130-903c-4dc3-8fcd-d70afe6f4320"/>
    <ds:schemaRef ds:uri="a66a3639-e65d-413c-8d7e-c5a79cd952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DE0F43-0D77-4E93-B974-A3AA024C02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Rossi</dc:creator>
  <cp:lastModifiedBy>Klaudie Vincenzetti</cp:lastModifiedBy>
  <cp:lastPrinted>2025-02-18T14:42:34Z</cp:lastPrinted>
  <dcterms:created xsi:type="dcterms:W3CDTF">2024-03-05T15:10:46Z</dcterms:created>
  <dcterms:modified xsi:type="dcterms:W3CDTF">2025-03-04T15:00:46Z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0x010100D72AD57500CE2D419F8BE880D7E0CBDA</vt:lpwstr>
  </property>
</Properties>
</file>